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ycald\Downloads\"/>
    </mc:Choice>
  </mc:AlternateContent>
  <xr:revisionPtr revIDLastSave="0" documentId="13_ncr:1_{A6CF5282-7336-4ADB-BE01-D418C8B5B266}" xr6:coauthVersionLast="47" xr6:coauthVersionMax="47" xr10:uidLastSave="{00000000-0000-0000-0000-000000000000}"/>
  <bookViews>
    <workbookView xWindow="-108" yWindow="-108" windowWidth="23256" windowHeight="12456" tabRatio="485" activeTab="1"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0" l="1"/>
  <c r="I11" i="7"/>
  <c r="I12" i="7"/>
  <c r="I13" i="7"/>
  <c r="K16" i="7"/>
  <c r="K14" i="7" l="1"/>
  <c r="B10" i="10"/>
  <c r="B8" i="10"/>
  <c r="B7" i="10"/>
  <c r="A1"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V13" i="6"/>
  <c r="X13" i="6"/>
  <c r="Z13" i="6"/>
  <c r="AB13" i="6"/>
  <c r="AC13" i="6"/>
  <c r="AD13" i="6"/>
  <c r="AE13" i="6"/>
  <c r="AG13" i="6"/>
  <c r="AH13" i="6"/>
  <c r="AJ13" i="6"/>
  <c r="N14" i="6"/>
  <c r="Q14" i="6"/>
  <c r="R14" i="6"/>
  <c r="S14" i="6"/>
  <c r="U14" i="6"/>
  <c r="AG14" i="6" s="1"/>
  <c r="V14" i="6"/>
  <c r="AH14" i="6" s="1"/>
  <c r="X14" i="6"/>
  <c r="Z14" i="6"/>
  <c r="AC14" i="6"/>
  <c r="AD14" i="6"/>
  <c r="AE14" i="6"/>
  <c r="AJ14" i="6"/>
  <c r="G14" i="6"/>
  <c r="G15" i="6"/>
  <c r="F14" i="6"/>
  <c r="F15" i="6"/>
  <c r="E14" i="6"/>
  <c r="E15" i="6"/>
  <c r="D15" i="6"/>
  <c r="D14" i="6"/>
  <c r="D13" i="6"/>
  <c r="W14" i="6" l="1"/>
  <c r="W15" i="6"/>
  <c r="M624" i="11"/>
  <c r="D3" i="8" s="1"/>
  <c r="W13" i="6"/>
  <c r="X16" i="6" s="1"/>
  <c r="K29" i="6"/>
  <c r="AI13" i="6"/>
  <c r="AI14" i="6"/>
  <c r="AI15" i="6"/>
  <c r="AJ16" i="6" s="1"/>
  <c r="AJ18" i="6" l="1"/>
  <c r="AJ17" i="6"/>
  <c r="X18" i="6"/>
  <c r="X17" i="6"/>
  <c r="X19"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L33" i="6" s="1"/>
  <c r="B11" i="8" s="1"/>
  <c r="X32" i="6"/>
  <c r="X31" i="6"/>
  <c r="AJ32" i="6"/>
  <c r="AJ31" i="6"/>
  <c r="X33" i="6"/>
  <c r="C11" i="8" s="1"/>
  <c r="AJ33" i="6"/>
  <c r="D11" i="8" s="1"/>
  <c r="L19" i="6"/>
  <c r="B7" i="8" s="1"/>
  <c r="C7" i="8"/>
  <c r="D15" i="8"/>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<sst xmlns="http://schemas.openxmlformats.org/spreadsheetml/2006/main" count="2766" uniqueCount="1135">
  <si>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</si>
  <si>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</si>
  <si>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</si>
  <si>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</si>
  <si>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</si>
  <si>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</si>
  <si>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</si>
  <si>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</si>
  <si>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</si>
  <si>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</si>
  <si>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</si>
  <si>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</si>
  <si>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</si>
  <si>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</si>
  <si>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</si>
  <si>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</si>
  <si>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</si>
  <si>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</si>
  <si>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</si>
  <si>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</si>
  <si>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</si>
  <si>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</si>
  <si>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</si>
  <si>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</si>
  <si>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</si>
  <si>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</si>
  <si>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</si>
  <si>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</si>
  <si>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</si>
  <si>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</si>
  <si>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</si>
  <si>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</si>
  <si>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</si>
  <si>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</si>
  <si>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</si>
  <si>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</si>
  <si>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</si>
  <si>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</si>
  <si>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</si>
  <si>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</si>
  <si>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</si>
  <si>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</si>
  <si>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</si>
  <si>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</si>
  <si>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</si>
  <si>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</si>
  <si>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</si>
  <si>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</si>
  <si>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</si>
  <si>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</si>
  <si>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</si>
  <si>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</si>
  <si>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</si>
  <si>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</si>
  <si>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</si>
  <si>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</si>
  <si>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</si>
  <si>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</si>
  <si>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</si>
  <si>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</si>
  <si>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</si>
  <si>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</si>
  <si>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</si>
  <si>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</si>
  <si>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</si>
  <si>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</si>
  <si>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</si>
  <si>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</si>
  <si>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</si>
  <si>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</si>
  <si>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</si>
  <si>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</si>
  <si>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</si>
  <si>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</si>
  <si>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</si>
  <si>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</si>
  <si>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</si>
  <si>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</si>
  <si>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</si>
  <si>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</si>
  <si>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</si>
  <si>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</si>
  <si>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</si>
  <si>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</si>
  <si>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</si>
  <si>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</si>
  <si>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</si>
  <si>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</si>
  <si>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</si>
  <si>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</si>
  <si>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</si>
  <si>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</si>
  <si>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</si>
  <si>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</si>
  <si>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</si>
  <si>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</si>
  <si>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</si>
  <si>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</si>
  <si>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</si>
  <si>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</si>
  <si>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</si>
  <si>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</si>
  <si>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</si>
  <si>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</si>
  <si>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</si>
  <si>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</si>
  <si>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</si>
  <si>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</si>
  <si>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</si>
  <si>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</si>
  <si>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</si>
  <si>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</si>
  <si>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</si>
  <si>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</si>
  <si>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</si>
  <si>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</si>
  <si>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</si>
  <si>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</si>
  <si>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</si>
  <si>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</si>
  <si>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</si>
  <si>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</si>
  <si>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</si>
  <si>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</si>
  <si>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</si>
  <si>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</si>
  <si>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</si>
  <si>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</si>
  <si>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</si>
  <si>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</si>
  <si>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</si>
  <si>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</si>
  <si>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</si>
  <si>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</si>
  <si>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</si>
  <si>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</si>
  <si>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</si>
  <si>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</si>
  <si>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</si>
  <si>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</si>
  <si>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</si>
  <si>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</si>
  <si>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</si>
  <si>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</si>
  <si>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</si>
  <si>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</si>
  <si>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</si>
  <si>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</si>
  <si>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</si>
  <si>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</si>
  <si>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</si>
  <si>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</si>
  <si>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</si>
  <si>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</si>
  <si>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</si>
  <si>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</si>
  <si>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</si>
  <si>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</si>
  <si>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</si>
  <si>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</si>
  <si>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</si>
  <si>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</si>
  <si>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</si>
  <si>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</si>
  <si>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</si>
  <si>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</si>
  <si>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</si>
  <si>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</si>
  <si>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</si>
  <si>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</si>
  <si>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</si>
  <si>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</si>
  <si>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</si>
  <si>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</si>
  <si>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</si>
  <si>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</si>
  <si>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</si>
  <si>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</si>
  <si>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</si>
  <si>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</si>
  <si>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</si>
  <si>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</si>
  <si>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</si>
  <si>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</si>
  <si>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</si>
  <si>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</si>
  <si>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</si>
  <si>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</si>
  <si>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</si>
  <si>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</si>
  <si>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</si>
  <si>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</si>
  <si>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</si>
  <si>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</si>
  <si>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</si>
  <si>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</si>
  <si>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</si>
  <si>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</si>
  <si>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</si>
  <si>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</si>
  <si>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</si>
  <si>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</si>
  <si>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</si>
  <si>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</si>
  <si>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</si>
  <si>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</si>
  <si>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</si>
  <si>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</si>
  <si>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</si>
  <si>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</si>
  <si>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</si>
  <si>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</si>
  <si>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</si>
  <si>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</si>
  <si>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</si>
  <si>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</si>
  <si>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</si>
  <si>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</si>
  <si>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</si>
  <si>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</si>
  <si>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</si>
  <si>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</si>
  <si>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</si>
  <si>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</si>
  <si>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</si>
  <si>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</si>
  <si>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</si>
  <si>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</si>
  <si>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</si>
  <si>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</si>
  <si>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</si>
  <si>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</si>
  <si>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</si>
  <si>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</si>
  <si>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</si>
  <si>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</si>
  <si>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</si>
  <si>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</si>
  <si>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</si>
  <si>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</si>
  <si>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</si>
  <si>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</si>
  <si>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</si>
  <si>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</si>
  <si>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</si>
  <si>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</si>
  <si>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</si>
  <si>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</si>
  <si>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</si>
  <si>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</si>
  <si>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</si>
  <si>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</si>
  <si>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</si>
  <si>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</si>
  <si>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</si>
  <si>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</si>
  <si>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</si>
  <si>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</si>
  <si>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</si>
  <si>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</si>
  <si>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</si>
  <si>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</si>
  <si>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</si>
  <si>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</si>
  <si>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</si>
  <si>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</si>
  <si>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</si>
  <si>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</si>
  <si>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</si>
  <si>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</si>
  <si>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</si>
  <si>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</si>
  <si>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</si>
  <si>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</si>
  <si>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</si>
  <si>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</si>
  <si>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</si>
  <si>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</si>
  <si>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</si>
  <si>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</si>
  <si>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</si>
  <si>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</si>
  <si>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</si>
  <si>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</si>
  <si>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</si>
  <si>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</si>
  <si>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</si>
  <si>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</si>
  <si>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</si>
  <si>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</si>
  <si>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</si>
  <si>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</si>
  <si>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</si>
  <si>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</si>
  <si>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</si>
  <si>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</si>
  <si>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</si>
  <si>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</si>
  <si>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</si>
  <si>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</si>
  <si>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</si>
  <si>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</si>
  <si>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</si>
  <si>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</si>
  <si>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</si>
  <si>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</si>
  <si>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</si>
  <si>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</si>
  <si>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</si>
  <si>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</si>
  <si>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</si>
  <si>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</si>
  <si>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</si>
  <si>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</si>
  <si>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</si>
  <si>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</si>
  <si>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</si>
  <si>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</si>
  <si>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</si>
  <si>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</si>
  <si>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</si>
  <si>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</si>
  <si>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</si>
  <si>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</si>
  <si>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</si>
  <si>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</si>
  <si>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</si>
  <si>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</si>
  <si>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</si>
  <si>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</si>
  <si>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</si>
  <si>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</si>
  <si>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</si>
  <si>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</si>
  <si>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</si>
  <si>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</si>
  <si>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</si>
  <si>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</si>
  <si>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</si>
  <si>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</si>
  <si>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</si>
  <si>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</si>
  <si>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</si>
  <si>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</si>
  <si>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</si>
  <si>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</si>
  <si>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</si>
  <si>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</si>
  <si>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</si>
  <si>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</si>
  <si>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</si>
  <si>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</si>
  <si>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</si>
  <si>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</si>
  <si>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</si>
  <si>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</si>
  <si>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</si>
  <si>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</si>
  <si>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</si>
  <si>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</si>
  <si>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</si>
  <si>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</si>
  <si>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</si>
  <si>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</si>
  <si>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</si>
  <si>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</si>
  <si>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</si>
  <si>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</si>
  <si>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</si>
  <si>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</si>
  <si>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</si>
  <si>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</si>
  <si>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</si>
  <si>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</si>
  <si>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</si>
  <si>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</si>
  <si>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</si>
  <si>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</si>
  <si>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</si>
  <si>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</si>
  <si>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</si>
  <si>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</si>
  <si>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</si>
  <si>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</si>
  <si>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</si>
  <si>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</si>
  <si>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</si>
  <si>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</si>
  <si>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</si>
  <si>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</si>
  <si>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</si>
  <si>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</si>
  <si>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</si>
  <si>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</si>
  <si>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</si>
  <si>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</si>
  <si>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</si>
  <si>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</si>
  <si>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</si>
  <si>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</si>
  <si>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</si>
  <si>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</si>
  <si>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</si>
  <si>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</si>
  <si>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</si>
  <si>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</si>
  <si>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</si>
  <si>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</si>
  <si>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</si>
  <si>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</si>
  <si>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</si>
  <si>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</si>
  <si>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</si>
  <si>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</si>
  <si>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</si>
  <si>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</si>
  <si>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</si>
  <si>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</si>
  <si>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</si>
  <si>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</si>
  <si>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</si>
  <si>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</si>
  <si>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</si>
  <si>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</si>
  <si>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</si>
  <si>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</si>
  <si>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</si>
  <si>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</si>
  <si>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</si>
  <si>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</si>
  <si>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</si>
  <si>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</si>
  <si>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</si>
  <si>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</si>
  <si>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</si>
  <si>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</si>
  <si>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</si>
  <si>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</si>
  <si>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</si>
  <si>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</si>
  <si>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</si>
  <si>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</si>
  <si>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</si>
  <si>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</si>
  <si>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</si>
  <si>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</si>
  <si>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</si>
  <si>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</si>
  <si>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</si>
  <si>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</si>
  <si>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</si>
  <si>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</si>
  <si>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</si>
  <si>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</si>
  <si>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</si>
  <si>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</si>
  <si>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</si>
  <si>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</si>
  <si>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</si>
  <si>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</si>
  <si>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</si>
  <si>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</si>
  <si>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</si>
  <si>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</si>
  <si>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</si>
  <si>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</si>
  <si>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</si>
  <si>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</si>
  <si>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</si>
  <si>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</si>
  <si>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</si>
  <si>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</si>
  <si>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</si>
  <si>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</si>
  <si>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</si>
  <si>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</si>
  <si>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</si>
  <si>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</si>
  <si>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</si>
  <si>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</si>
  <si>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</si>
  <si>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</si>
  <si>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</si>
  <si>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</si>
  <si>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</si>
  <si>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</si>
  <si>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</si>
  <si>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</si>
  <si>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</si>
  <si>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</si>
  <si>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</si>
  <si>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</si>
  <si>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</si>
  <si>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</si>
  <si>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</si>
  <si>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</si>
  <si>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</si>
  <si>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</si>
  <si>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</si>
  <si>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</si>
  <si>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</si>
  <si>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</si>
  <si>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</si>
  <si>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</si>
  <si>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</si>
  <si>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</si>
  <si>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</si>
  <si>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</si>
  <si>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</si>
  <si>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</si>
  <si>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</si>
  <si>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</si>
  <si>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</si>
  <si>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</si>
  <si>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</si>
  <si>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</si>
  <si>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</si>
  <si>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</si>
  <si>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</si>
  <si>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</si>
  <si>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</si>
  <si>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</si>
  <si>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</si>
  <si>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</si>
  <si>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</si>
  <si>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</si>
  <si>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</si>
  <si>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</si>
  <si>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</si>
  <si>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</si>
  <si>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</si>
  <si>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</si>
  <si>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</si>
  <si>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</si>
  <si>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</si>
  <si>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</si>
  <si>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</si>
  <si>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</si>
  <si>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</si>
  <si>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</si>
  <si>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</si>
  <si>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</si>
  <si>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</si>
  <si>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</si>
  <si>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</si>
  <si>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</si>
  <si>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</si>
  <si>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</si>
  <si>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</si>
  <si>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</si>
  <si>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</si>
  <si>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</si>
  <si>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</si>
  <si>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</si>
  <si>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</si>
  <si>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</si>
  <si>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</si>
  <si>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</si>
  <si>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</si>
  <si>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</si>
  <si>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</si>
  <si>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</si>
  <si>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</si>
  <si>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</si>
  <si>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</si>
  <si>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</si>
  <si>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</si>
  <si>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</si>
  <si>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</si>
  <si>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</si>
  <si>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</si>
  <si>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</si>
  <si>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</si>
  <si>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</si>
  <si>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</si>
  <si>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</si>
  <si>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</si>
  <si>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</si>
  <si>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</si>
  <si>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</si>
  <si>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</si>
  <si>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</si>
  <si>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</si>
  <si>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</si>
  <si>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</si>
  <si>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</si>
  <si>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</si>
  <si>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</si>
  <si>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</si>
  <si>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</si>
  <si>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</si>
  <si>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</si>
  <si>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</si>
  <si>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</si>
  <si>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</si>
  <si>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</si>
  <si>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</si>
  <si>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</si>
  <si>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</si>
  <si>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</si>
  <si>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</si>
  <si>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</si>
  <si>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</si>
  <si>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</si>
  <si>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</si>
  <si>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</si>
  <si>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</si>
  <si>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</si>
  <si>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</si>
  <si>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</si>
  <si>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</si>
  <si>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</si>
  <si>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</si>
  <si>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</si>
  <si>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</si>
  <si>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</si>
  <si>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</si>
  <si>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</si>
  <si>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</si>
  <si>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</si>
  <si>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</si>
  <si>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</si>
  <si>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</si>
  <si>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</si>
  <si>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</si>
  <si>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</si>
  <si>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</si>
  <si>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</si>
  <si>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</si>
  <si>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</si>
  <si>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</si>
  <si>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</si>
  <si>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</si>
  <si>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</si>
  <si>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</si>
  <si>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</si>
  <si>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</si>
  <si>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</si>
  <si>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</si>
  <si>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</si>
  <si>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</si>
  <si>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</si>
  <si>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</si>
  <si>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</si>
  <si>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</si>
  <si>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</si>
  <si>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</si>
  <si>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</si>
  <si>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</si>
  <si>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</si>
  <si>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</si>
  <si>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</si>
  <si>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</si>
  <si>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</si>
  <si>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</si>
  <si>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</si>
  <si>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</si>
  <si>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</si>
  <si>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</si>
  <si>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</si>
  <si>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</si>
  <si>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</si>
  <si>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</si>
  <si>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</si>
  <si>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</si>
  <si>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</si>
  <si>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</si>
  <si>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</si>
  <si>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</si>
  <si>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</si>
  <si>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</si>
  <si>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</si>
  <si>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</si>
  <si>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</si>
  <si>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</si>
  <si>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</si>
  <si>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</si>
  <si>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</si>
  <si>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</si>
  <si>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</si>
  <si>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</si>
  <si>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</si>
  <si>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</si>
  <si>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</si>
  <si>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</si>
  <si>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</si>
  <si>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</si>
  <si>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</si>
  <si>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</si>
  <si>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</si>
  <si>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</si>
  <si>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</si>
  <si>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</si>
  <si>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</si>
  <si>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</si>
  <si>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</si>
  <si>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</si>
  <si>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</si>
  <si>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</si>
  <si>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</si>
  <si>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</si>
  <si>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</si>
  <si>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</si>
  <si>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</si>
  <si>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</si>
  <si>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</si>
  <si>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</si>
  <si>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</si>
  <si>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</si>
  <si>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</si>
  <si>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</si>
  <si>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</si>
  <si>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</si>
  <si>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</si>
  <si>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</si>
  <si>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</si>
  <si>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</si>
  <si>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</si>
  <si>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</si>
  <si>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</si>
  <si>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</si>
  <si>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</si>
  <si>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</si>
  <si>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</si>
  <si>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</si>
  <si>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</si>
  <si>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</si>
  <si>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</si>
  <si>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</si>
  <si>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</si>
  <si>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</si>
  <si>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</si>
  <si>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</si>
  <si>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</si>
  <si>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</si>
  <si>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</si>
  <si>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</si>
  <si>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</si>
  <si>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</si>
  <si>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</si>
  <si>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</si>
  <si>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</si>
  <si>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</si>
  <si>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</si>
  <si>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</si>
  <si>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</si>
  <si>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</si>
  <si>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</si>
  <si>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</si>
  <si>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</si>
  <si>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</si>
  <si>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</si>
  <si>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</si>
  <si>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</si>
  <si>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</si>
  <si>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</si>
  <si>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</si>
  <si>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</si>
  <si>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</si>
  <si>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</si>
  <si>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</si>
  <si>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</si>
  <si>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</si>
  <si>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</si>
  <si>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</si>
  <si>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</si>
  <si>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</si>
  <si>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</si>
  <si>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</si>
  <si>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</si>
  <si>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</si>
  <si>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</si>
  <si>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</si>
  <si>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</si>
  <si>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</si>
  <si>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</si>
  <si>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</si>
  <si>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</si>
  <si>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</si>
  <si>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</si>
  <si>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</si>
  <si>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</si>
  <si>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</si>
  <si>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</si>
  <si>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</si>
  <si>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</si>
  <si>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</si>
  <si>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</si>
  <si>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</si>
  <si>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</si>
  <si>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</si>
  <si>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</si>
  <si>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</si>
  <si>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</si>
  <si>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</si>
  <si>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</si>
  <si>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</si>
  <si>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</si>
  <si>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</si>
  <si>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</si>
  <si>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</si>
  <si>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</si>
  <si>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</si>
  <si>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</si>
  <si>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</si>
  <si>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</si>
  <si>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</si>
  <si>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</si>
  <si>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</si>
  <si>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</si>
  <si>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</si>
  <si>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</si>
  <si>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</si>
  <si>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</si>
  <si>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</si>
  <si>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</si>
  <si>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</si>
  <si>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</si>
  <si>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</si>
  <si>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</si>
  <si>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</si>
  <si>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</si>
  <si>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</si>
  <si>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</si>
  <si>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</si>
  <si>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</si>
  <si>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</si>
  <si>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</si>
  <si>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</si>
  <si>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</si>
  <si>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</si>
  <si>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</si>
  <si>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</si>
  <si>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</si>
  <si>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</si>
  <si>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</si>
  <si>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</si>
  <si>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</si>
  <si>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</si>
  <si>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</si>
  <si>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</si>
  <si>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</si>
  <si>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</si>
  <si>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</si>
  <si>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</si>
  <si>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</si>
  <si>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</si>
  <si>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</si>
  <si>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</si>
  <si>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</si>
  <si>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</si>
  <si>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</si>
  <si>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</si>
  <si>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</si>
  <si>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</si>
  <si>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</si>
  <si>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</si>
  <si>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</si>
  <si>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</si>
  <si>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</si>
  <si>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</si>
  <si>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</si>
  <si>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</si>
  <si>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</si>
  <si>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</si>
  <si>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</si>
  <si>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</si>
  <si>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</si>
  <si>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</si>
  <si>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</si>
  <si>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</si>
  <si>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</si>
  <si>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</si>
  <si>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</si>
  <si>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</si>
  <si>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</si>
  <si>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</si>
  <si>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</si>
  <si>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</si>
  <si>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</si>
  <si>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</si>
  <si>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</si>
  <si>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</si>
  <si>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</si>
  <si>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</si>
  <si>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</si>
  <si>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</si>
  <si>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</si>
  <si>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</si>
  <si>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</si>
  <si>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</si>
  <si>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</si>
  <si>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</si>
  <si>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</si>
  <si>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</si>
  <si>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</si>
  <si>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</si>
  <si>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</si>
  <si>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</si>
  <si>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</si>
  <si>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</si>
  <si>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</si>
  <si>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</si>
  <si>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</si>
  <si>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</si>
  <si>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</si>
  <si>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</si>
  <si>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</si>
  <si>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</si>
  <si>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</si>
  <si>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</si>
  <si>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</si>
  <si>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</si>
  <si>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</si>
  <si>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</si>
  <si>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</si>
  <si>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</si>
  <si>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</si>
  <si>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</si>
  <si>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</si>
  <si>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</si>
  <si>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</si>
  <si>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</si>
  <si>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</si>
  <si>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</si>
  <si>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</si>
  <si>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</si>
  <si>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</si>
  <si>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</si>
  <si>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</si>
  <si>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</si>
  <si>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</si>
  <si>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</si>
  <si>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</si>
  <si>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</si>
  <si>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</si>
  <si>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</si>
  <si>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</si>
  <si>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</si>
  <si>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</si>
  <si>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</si>
  <si>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</si>
  <si>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</si>
  <si>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</si>
  <si>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</si>
  <si>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</si>
  <si>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</si>
  <si>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</si>
  <si>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</si>
  <si>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</si>
  <si>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</si>
  <si>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</si>
  <si>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</si>
  <si>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</si>
  <si>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</si>
  <si>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</si>
  <si>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</si>
  <si>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</si>
  <si>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</si>
  <si>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</si>
  <si>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</si>
  <si>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</si>
  <si>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</si>
  <si>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</si>
  <si>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</si>
  <si>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</si>
  <si>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</si>
  <si>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</si>
  <si>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</si>
  <si>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</si>
  <si>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</si>
  <si>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</si>
  <si>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</si>
  <si>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</si>
  <si>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</si>
  <si>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</si>
  <si>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</si>
  <si>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</si>
  <si>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</si>
  <si>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</si>
  <si>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</si>
  <si>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</si>
  <si>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</si>
  <si>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</si>
  <si>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</si>
  <si>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</si>
  <si>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</si>
  <si>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</si>
  <si>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</si>
  <si>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</si>
  <si>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</si>
  <si>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</si>
  <si>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</si>
  <si>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</si>
  <si>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</si>
  <si>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</si>
  <si>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</si>
  <si>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</si>
  <si>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</si>
  <si>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</si>
  <si>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</si>
  <si>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</si>
  <si>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</si>
  <si>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</si>
  <si>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</si>
  <si>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</si>
  <si>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</si>
  <si>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</si>
  <si>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</si>
  <si>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</si>
  <si>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</si>
  <si>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</si>
  <si>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</si>
  <si>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</si>
  <si>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</si>
  <si>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</si>
  <si>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</si>
  <si>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</si>
  <si>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</si>
  <si>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</si>
  <si>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</si>
  <si>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</si>
  <si>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</si>
  <si>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</si>
  <si>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</si>
  <si>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</si>
  <si>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</si>
  <si>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</si>
  <si>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</si>
  <si>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</si>
  <si>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</si>
  <si>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</si>
  <si>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</si>
  <si>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</si>
  <si>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</si>
  <si>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</si>
  <si>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</si>
  <si>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</si>
  <si>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</si>
  <si>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</si>
  <si>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</si>
  <si>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</si>
  <si>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</si>
  <si>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</si>
  <si>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</si>
  <si>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</si>
  <si>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</si>
  <si>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</si>
  <si>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</si>
  <si>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</si>
  <si>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</si>
  <si>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</si>
  <si>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</si>
  <si>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</si>
  <si>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</si>
  <si>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</si>
  <si>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</si>
  <si>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</si>
  <si>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</si>
  <si>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</si>
  <si>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</si>
  <si>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</si>
  <si>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</si>
  <si>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</si>
  <si>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</si>
  <si>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</si>
  <si>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</si>
  <si>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</si>
  <si>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</si>
  <si>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</si>
  <si>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</si>
  <si>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</si>
  <si>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</si>
  <si>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</si>
  <si>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</si>
  <si>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</si>
  <si>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</si>
  <si>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</si>
  <si>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</si>
  <si>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</si>
  <si>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</si>
  <si>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</si>
  <si>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</si>
  <si>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</si>
  <si>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 xml:space="preserve">350 mts de banderines Color Distrito ( Rojo y Amarillo) para ser instalados en Feb 20 de 2026 en Plaza de Los Alfiles Centro Comercial Gran Estación. Y ser desmontados en Lunes Febrero 23 </t>
  </si>
  <si>
    <r>
      <rPr>
        <b/>
        <sz val="9"/>
        <color rgb="FF000000"/>
        <rFont val="aptos narrow"/>
        <scheme val="minor"/>
      </rPr>
      <t xml:space="preserve">700 Sticker en general conforme a diseño 
</t>
    </r>
    <r>
      <rPr>
        <sz val="9"/>
        <color rgb="FF000000"/>
        <rFont val="aptos narrow"/>
        <family val="1"/>
        <scheme val="minor"/>
      </rPr>
      <t>. 300 Adhesivos circular de 5 cm para los emprendiemientos y de Producción
. 400 Adhesivos circular de 5 cm para repartir al público ( En vez de volantes)</t>
    </r>
  </si>
  <si>
    <r>
      <rPr>
        <b/>
        <sz val="9"/>
        <color rgb="FF000000"/>
        <rFont val="aptos narrow"/>
        <scheme val="minor"/>
      </rPr>
      <t xml:space="preserve">Evento Sábado Febrero 21 y Domingo Feb 22 en Plaza Alfiles Centro Comercial Gran Estación
</t>
    </r>
    <r>
      <rPr>
        <sz val="9"/>
        <color rgb="FF000000"/>
        <rFont val="aptos narrow"/>
        <family val="1"/>
        <scheme val="minor"/>
      </rPr>
      <t xml:space="preserve">- Se contempla montaje Viernes Feb 20 a partir de las 7 am 
- Se contempla desmontaje Lunes Feb 23 a partir de 7 am
</t>
    </r>
  </si>
  <si>
    <t>Dirección de Desarrollo Empresarial y Empleo</t>
  </si>
  <si>
    <t xml:space="preserve">
Subdirección de Intermediación, Formalización y Regulación Empresarial. </t>
  </si>
  <si>
    <t>Fortalecimiento de los negocios locales de la ciudad de Bogotá D. C.</t>
  </si>
  <si>
    <t>Promover 1.545 espacios de
intermediación empresarial como plataforma para que
los negocios locales amplíen sus redes de
comercialización y accedan a nuevos mercados.</t>
  </si>
  <si>
    <t>O230117350220240266</t>
  </si>
  <si>
    <t>Fortalecimiento de los negocios
locales de la ciudad de Bogotá D.C.    (OBRAS)</t>
  </si>
  <si>
    <t>Justificación y soporte cuando aplique. El evento se realizará en un espacio público adm inistrado por el IDRD</t>
  </si>
  <si>
    <t>Justificación: [No hubo necesidad  de confirmar este elemento]</t>
  </si>
  <si>
    <r>
      <t xml:space="preserve">Justificación: </t>
    </r>
    <r>
      <rPr>
        <b/>
        <i/>
        <sz val="9"/>
        <rFont val="Arial"/>
        <family val="2"/>
      </rPr>
      <t>[No hubo necesidad  de confirmar este elemento]</t>
    </r>
  </si>
  <si>
    <t xml:space="preserve">
FIRMA DEL SOLICITANTE:   
NOMBRE DEL SOLICITANTE:   JULIANA MARGARITA TORAL VILLADIEGO
CARGO DEL SOLICITANTE: SUBDIRECTORA DE INTERMEDIACIÓN, FORMALIZACIÓN Y REGULARIZACIÓN EMPRESARIAL</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</si>
  <si>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</si>
  <si>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 xml:space="preserve">Grupo Artísicos </t>
  </si>
  <si>
    <t xml:space="preserve">
</t>
  </si>
  <si>
    <t>Febrero 28 y marzo 1 de 2026</t>
  </si>
  <si>
    <t>Viernes 27 de Febbrero 07:00 am</t>
  </si>
  <si>
    <t>Lunes 2 de marzo a las 07:00 am</t>
  </si>
  <si>
    <t>Santiago Corrales - Mauricio Miranda</t>
  </si>
  <si>
    <t>santiago.corrales.sc@gmail.com    mauriciomirandamunoz@gmail.com</t>
  </si>
  <si>
    <t>3144109356    -   3124576483</t>
  </si>
  <si>
    <t>Día del evento Domingo 1 de marzo de 2026 en la Plazoleta Calle 85 frente al Carulla.</t>
  </si>
  <si>
    <r>
      <rPr>
        <b/>
        <sz val="9"/>
        <color rgb="FF000000"/>
        <rFont val="aptos narrow"/>
        <family val="2"/>
        <scheme val="minor"/>
      </rPr>
      <t>Evento Sábado Febrero 21 y Domingo Feb 22 en la Plazoleta Calle 85 frente al Carulla
 n</t>
    </r>
    <r>
      <rPr>
        <sz val="9"/>
        <color rgb="FF000000"/>
        <rFont val="aptos narrow"/>
        <family val="1"/>
        <scheme val="minor"/>
      </rPr>
      <t xml:space="preserve">
- Se contempla montaje Viernes Feb 20 a partir de las 7 am 
- Se contempla desmontaje Lunes Feb 23 a partir de 7 am</t>
    </r>
  </si>
  <si>
    <r>
      <rPr>
        <b/>
        <sz val="9"/>
        <color rgb="FF000000"/>
        <rFont val="aptos narrow"/>
        <family val="2"/>
        <scheme val="minor"/>
      </rPr>
      <t xml:space="preserve">Evento sábado 28 febrero y domingo 1 marzo en la Plazoleta Calle 85 frente al Carulla
</t>
    </r>
    <r>
      <rPr>
        <sz val="9"/>
        <color rgb="FF000000"/>
        <rFont val="aptos narrow"/>
        <family val="1"/>
        <scheme val="minor"/>
      </rPr>
      <t xml:space="preserve">- Se contempla montaje viernes 27 de febrero a partir de las 7 am. 
- Se contempla desmontaje lunes 2 de marzo a partir de 7 am.
</t>
    </r>
  </si>
  <si>
    <t>Sábado 28 febrero y Domingo 1 marzo de 10:00 a 17:00</t>
  </si>
  <si>
    <r>
      <t xml:space="preserve">Se realizará una feria llamada </t>
    </r>
    <r>
      <rPr>
        <b/>
        <sz val="14"/>
        <color theme="1"/>
        <rFont val="aptos narrow"/>
        <scheme val="major"/>
      </rPr>
      <t>"MUJERES QUE INSPIRAN"</t>
    </r>
    <r>
      <rPr>
        <sz val="14"/>
        <color theme="1"/>
        <rFont val="aptos narrow"/>
        <family val="2"/>
        <scheme val="major"/>
      </rPr>
      <t xml:space="preserve">  los dias  28 de febrero y  1 de marzo  en la Plazoleta Calle 85 ubicada en la Avenida Carrera 15 con Calle 85 en la localidad de Chapinero frente al Carulla, en aras de conectar y visibilizar a negocios locales cuyos líderes y/o representantes sean mujeres y/o desarrollen productos para la mujer, los cuales han sido  impactados por las obras en la ciudad, esto con la finalidad de dar cumplimiento al Decreto 258 de 2025 “Por medio del cual se reglamenta el artículo 51 del Acuerdo Distrital 940 de 2024 sobre Medidas de Fomento por Obras de Alto Impacto” 
Esta actividad busca brindar una vitrina comercial, permitiendo ampliar las oportunidades de comercialización a través de un espacio de intermediación de mercados. 	
	</t>
    </r>
  </si>
  <si>
    <r>
      <t xml:space="preserve">Bogotá atraviesa un proceso de transformación sin precedentes, con más de mil frentes de obra y proyectos de infraestructura pública de gran escala (como la Primera Línea del Metro y troncales viales).  Aunque estas obras impulsan el crecimiento económico y la conectividad de la ciudad, también generan impactos negativos temporales o permanentes en el tejido empresarial local, especialmente en microempresas y negocios de proximidad.
Situación que motivó a la Alcaldía Mayor de Bogotá a reglamentar el artículo 51 del Acuerdo Distrital 940 de 2024, con el propósito de establecer medidas de fomento en favor de los establecimientos de comercio ubicados en zonas de influencia directa de dichas obras, medidas que se conciben como mecanismos de apoyo a los sectores más vulnerables de la economía local, ante los impactos temporales derivados de los proyectos de infraestructura priorizados como parte del desarrollo urbano estratégico del Distrito Capital.
En concordancia con lo anterior, el 13 de junio de 2025 se expidió el Decreto 258 de 2025 “Por medio del cual se reglamenta el artículo 51 del Acuerdo Distrital 940 de 2024 sobre Medidas de Fomento por Obras de Alto Impacto” el cual tiene por objeto priorizar a las unidades productivas (comercios, micronegocios, mipymes) ubicadas en las zonas de influencia de obras de alto impacto para que accedan de manera preferente a la oferta institucional de la Secretaría Distrital de Desarrollo Económico y faculta a la Administración Distrital para implementar medidas de fomento económico en favor de los establecimientos comerciales afectados por obras de infraestructura de gran impacto en Bogotá. 
El objetivo principal es mitigar los efectos económicos temporales que estas obras generan sobre el tejido empresarial local —especialmente los micro negocios y pequeñas empresas—, garantizando que los proyectos urbanos no afecten desproporcionadamente la estabilidad económica de los comerciantes y emprendedores.
En el marco del Decreto 258 de 2025, la SDDE tiene como propósito mitigar los efectos económicos ocasionados por las intervenciones urbanas en las zonas de influencia de obras de alto impacto, priorizando el fortalecimiento y la reactivación de los negocios locales afectados.
En este contexto, la Subdirección de Intermediación, Formalización y Regulación Empresarial realizará el evento denominado </t>
    </r>
    <r>
      <rPr>
        <sz val="12"/>
        <color rgb="FFFF0000"/>
        <rFont val="aptos narrow (Títulos)_x0000_"/>
      </rPr>
      <t xml:space="preserve"> </t>
    </r>
    <r>
      <rPr>
        <b/>
        <sz val="12"/>
        <rFont val="aptos narrow (Títulos)_x0000_"/>
      </rPr>
      <t>"MUJERES QUE INSPIRAN - Liderazgo y transformación bogotana"</t>
    </r>
    <r>
      <rPr>
        <sz val="12"/>
        <color theme="1"/>
        <rFont val="aptos narrow"/>
        <family val="2"/>
        <scheme val="major"/>
      </rPr>
      <t xml:space="preserve"> entre el 28 de febrero y el 1 de marzo de 2026  en la </t>
    </r>
    <r>
      <rPr>
        <b/>
        <sz val="12"/>
        <color theme="1"/>
        <rFont val="aptos narrow"/>
        <scheme val="major"/>
      </rPr>
      <t>Plazoleta Calle 85 en la Avenida Carrera 15 con Calle 85 frente al Carulla</t>
    </r>
    <r>
      <rPr>
        <sz val="12"/>
        <color theme="1"/>
        <rFont val="aptos narrow"/>
        <family val="2"/>
        <scheme val="major"/>
      </rPr>
      <t xml:space="preserve"> en la Localidad de Chapinero, esta actividad busca brindar una vitrina comercial, permitiendo ampliar las oportunidades de comercialización a través de un espacio de intermediación de mercados. 
La actividad se encuentra alineada con las medidas de fomento establecidas en el Decreto 258 de 2025, que contemplan la priorización de estos negocios en programas de intermediación comercial, contribuyendo de manera directa a su reactivación económica y a la preservación del tejido empresarial local.
Finalmente, para la instalación de los elementos propio de señalética, logísticos y de embellicimiento de la zona,, se requiere el apoyo del Operador Logístico encargado de ejecutar las acciones previstas, dado que la SDDE no cuenta con la capacidad técnica ni operativa para realizar estas labores directamente.
			</t>
    </r>
  </si>
  <si>
    <t>MUJERES QUE INSPIRAN - Liderazgo y transformación Bogotana</t>
  </si>
  <si>
    <r>
      <rPr>
        <b/>
        <sz val="9"/>
        <color rgb="FF000000"/>
        <rFont val="aptos narrow"/>
        <family val="2"/>
        <scheme val="minor"/>
      </rPr>
      <t>MONTAJE:</t>
    </r>
    <r>
      <rPr>
        <sz val="9"/>
        <color rgb="FF000000"/>
        <rFont val="aptos narrow"/>
        <family val="1"/>
        <scheme val="minor"/>
      </rPr>
      <t xml:space="preserve">  .  
</t>
    </r>
    <r>
      <rPr>
        <b/>
        <sz val="9"/>
        <color rgb="FF000000"/>
        <rFont val="aptos narrow"/>
        <family val="2"/>
        <scheme val="minor"/>
      </rPr>
      <t xml:space="preserve">- Viernes 27 de Febrero. 08:00 am 
en la Plazoleta Calle 85 frente al Carulla
DESMONTAJE:  
</t>
    </r>
    <r>
      <rPr>
        <sz val="9"/>
        <color rgb="FF000000"/>
        <rFont val="aptos narrow"/>
        <family val="1"/>
        <scheme val="minor"/>
      </rPr>
      <t xml:space="preserve">- Lunes 2 de marzo. 07:00 am 
en la Plazoleta Calle 85 frente al Carulla
</t>
    </r>
  </si>
  <si>
    <r>
      <rPr>
        <b/>
        <sz val="12"/>
        <color rgb="FF000000"/>
        <rFont val="aptos narrow (Cuerpo)_x0000_"/>
      </rPr>
      <t xml:space="preserve">Guarda de seguridad:
</t>
    </r>
    <r>
      <rPr>
        <sz val="9"/>
        <color rgb="FF000000"/>
        <rFont val="aptos narrow"/>
        <family val="1"/>
        <scheme val="minor"/>
      </rPr>
      <t xml:space="preserve">Fecha del servicio:
. Domingo 1 de Marzo de 2026 desde 6 pm en la Plazoleta Calle 85 frente al Carulla.  </t>
    </r>
  </si>
  <si>
    <r>
      <rPr>
        <b/>
        <sz val="12"/>
        <color rgb="FF000000"/>
        <rFont val="aptos narrow (Cuerpo)_x0000_"/>
      </rPr>
      <t>Montaje:</t>
    </r>
    <r>
      <rPr>
        <sz val="9"/>
        <color rgb="FF000000"/>
        <rFont val="aptos narrow"/>
        <family val="1"/>
        <scheme val="minor"/>
      </rPr>
      <t xml:space="preserve"> 
Viernes 27 de febrero de 2026  ( 2 camiones )   
</t>
    </r>
    <r>
      <rPr>
        <b/>
        <sz val="9"/>
        <color rgb="FF000000"/>
        <rFont val="aptos narrow"/>
        <scheme val="minor"/>
      </rPr>
      <t>Primer camión:</t>
    </r>
    <r>
      <rPr>
        <sz val="9"/>
        <color rgb="FF000000"/>
        <rFont val="aptos narrow"/>
        <family val="1"/>
        <scheme val="minor"/>
      </rPr>
      <t xml:space="preserve"> 06:00 am. en Bodega SDDE
</t>
    </r>
    <r>
      <rPr>
        <b/>
        <sz val="9"/>
        <color rgb="FF000000"/>
        <rFont val="aptos narrow"/>
        <scheme val="minor"/>
      </rPr>
      <t>Segundo camión: 09:00</t>
    </r>
    <r>
      <rPr>
        <sz val="9"/>
        <color rgb="FF000000"/>
        <rFont val="aptos narrow"/>
        <family val="1"/>
        <scheme val="minor"/>
      </rPr>
      <t xml:space="preserve"> en Bodega SDDE
</t>
    </r>
    <r>
      <rPr>
        <b/>
        <sz val="9"/>
        <color rgb="FF000000"/>
        <rFont val="aptos narrow"/>
        <family val="2"/>
        <scheme val="minor"/>
      </rPr>
      <t>Punto A</t>
    </r>
    <r>
      <rPr>
        <sz val="9"/>
        <color rgb="FF000000"/>
        <rFont val="aptos narrow"/>
        <family val="1"/>
        <scheme val="minor"/>
      </rPr>
      <t xml:space="preserve"> Bodega SDDE  ---&gt; hacia </t>
    </r>
    <r>
      <rPr>
        <b/>
        <sz val="9"/>
        <color rgb="FF000000"/>
        <rFont val="aptos narrow"/>
        <family val="2"/>
        <scheme val="minor"/>
      </rPr>
      <t>Punto B</t>
    </r>
    <r>
      <rPr>
        <sz val="9"/>
        <color rgb="FF000000"/>
        <rFont val="aptos narrow"/>
        <family val="1"/>
        <scheme val="minor"/>
      </rPr>
      <t xml:space="preserve"> Plazoleta Calle 85 frente al Carulla
</t>
    </r>
    <r>
      <rPr>
        <b/>
        <sz val="12"/>
        <color rgb="FF000000"/>
        <rFont val="aptos narrow (Cuerpo)_x0000_"/>
      </rPr>
      <t>Desmontaje:</t>
    </r>
    <r>
      <rPr>
        <b/>
        <sz val="10"/>
        <color rgb="FF000000"/>
        <rFont val="aptos narrow (Cuerpo)_x0000_"/>
      </rPr>
      <t xml:space="preserve"> 
</t>
    </r>
    <r>
      <rPr>
        <sz val="9"/>
        <color rgb="FF000000"/>
        <rFont val="aptos narrow"/>
        <family val="1"/>
        <scheme val="minor"/>
      </rPr>
      <t xml:space="preserve">Lunes 2 de Marzo de 2026  ( 2 camiones ).   
</t>
    </r>
    <r>
      <rPr>
        <b/>
        <sz val="9"/>
        <color rgb="FF000000"/>
        <rFont val="aptos narrow"/>
        <scheme val="minor"/>
      </rPr>
      <t>Primer camión:</t>
    </r>
    <r>
      <rPr>
        <sz val="9"/>
        <color rgb="FF000000"/>
        <rFont val="aptos narrow"/>
        <family val="1"/>
        <scheme val="minor"/>
      </rPr>
      <t xml:space="preserve"> 09:00 am en PLaza calle 85
</t>
    </r>
    <r>
      <rPr>
        <b/>
        <sz val="9"/>
        <color rgb="FF000000"/>
        <rFont val="aptos narrow"/>
        <scheme val="minor"/>
      </rPr>
      <t>Segundo camión:</t>
    </r>
    <r>
      <rPr>
        <sz val="9"/>
        <color rgb="FF000000"/>
        <rFont val="aptos narrow"/>
        <family val="1"/>
        <scheme val="minor"/>
      </rPr>
      <t xml:space="preserve"> 10:00 am en Plaza Calle 85
</t>
    </r>
    <r>
      <rPr>
        <b/>
        <sz val="9"/>
        <color rgb="FF000000"/>
        <rFont val="aptos narrow"/>
        <scheme val="minor"/>
      </rPr>
      <t>Punto A</t>
    </r>
    <r>
      <rPr>
        <sz val="9"/>
        <color rgb="FF000000"/>
        <rFont val="aptos narrow"/>
        <family val="1"/>
        <scheme val="minor"/>
      </rPr>
      <t xml:space="preserve"> Plazoleta Calle 85 frente a Carulla. </t>
    </r>
    <r>
      <rPr>
        <b/>
        <sz val="9"/>
        <color rgb="FF000000"/>
        <rFont val="aptos narrow"/>
        <family val="2"/>
        <scheme val="minor"/>
      </rPr>
      <t xml:space="preserve">Punto B  </t>
    </r>
    <r>
      <rPr>
        <sz val="9"/>
        <color rgb="FF000000"/>
        <rFont val="aptos narrow"/>
        <family val="2"/>
        <scheme val="minor"/>
      </rPr>
      <t>Bodega SDDE</t>
    </r>
    <r>
      <rPr>
        <sz val="9"/>
        <color rgb="FF000000"/>
        <rFont val="aptos narrow"/>
        <family val="1"/>
        <scheme val="minor"/>
      </rPr>
      <t xml:space="preserve"> </t>
    </r>
  </si>
  <si>
    <t>#RQ: OBRAS 014</t>
  </si>
  <si>
    <r>
      <rPr>
        <b/>
        <sz val="9"/>
        <color rgb="FF000000"/>
        <rFont val="aptos narrow"/>
        <scheme val="minor"/>
      </rPr>
      <t>Brigada de aseo:</t>
    </r>
    <r>
      <rPr>
        <sz val="9"/>
        <color rgb="FF000000"/>
        <rFont val="aptos narrow"/>
        <family val="1"/>
        <scheme val="minor"/>
      </rPr>
      <t xml:space="preserve">
</t>
    </r>
    <r>
      <rPr>
        <b/>
        <sz val="9"/>
        <color rgb="FF000000"/>
        <rFont val="aptos narrow"/>
        <scheme val="minor"/>
      </rPr>
      <t xml:space="preserve">Fecha del servicio: </t>
    </r>
    <r>
      <rPr>
        <sz val="9"/>
        <color rgb="FF000000"/>
        <rFont val="aptos narrow"/>
        <family val="1"/>
        <scheme val="minor"/>
      </rPr>
      <t xml:space="preserve">Sábado 28 de Febrero de 2026 desde 07:00 am en la Plazoleta Calle 85 frente al Carulla. 
</t>
    </r>
  </si>
  <si>
    <r>
      <rPr>
        <b/>
        <sz val="9"/>
        <color rgb="FF000000"/>
        <rFont val="aptos narrow"/>
        <scheme val="minor"/>
      </rPr>
      <t>Brigada de aseo:</t>
    </r>
    <r>
      <rPr>
        <sz val="9"/>
        <color rgb="FF000000"/>
        <rFont val="aptos narrow"/>
        <family val="1"/>
        <scheme val="minor"/>
      </rPr>
      <t xml:space="preserve">
</t>
    </r>
    <r>
      <rPr>
        <b/>
        <sz val="9"/>
        <color rgb="FF000000"/>
        <rFont val="aptos narrow"/>
        <scheme val="minor"/>
      </rPr>
      <t xml:space="preserve">Fecha del servicio: </t>
    </r>
    <r>
      <rPr>
        <sz val="9"/>
        <color rgb="FF000000"/>
        <rFont val="aptos narrow"/>
        <family val="1"/>
        <scheme val="minor"/>
      </rPr>
      <t xml:space="preserve">Domingo 1 de Marzo de 2026 desde 07:00 am en la Plazoleta Calle 85 frente al Carulla. 
</t>
    </r>
  </si>
  <si>
    <r>
      <rPr>
        <b/>
        <sz val="9"/>
        <color rgb="FF000000"/>
        <rFont val="aptos narrow"/>
        <scheme val="minor"/>
      </rPr>
      <t>Brigadista contra incendio:</t>
    </r>
    <r>
      <rPr>
        <sz val="9"/>
        <color rgb="FF000000"/>
        <rFont val="aptos narrow"/>
        <family val="1"/>
        <scheme val="minor"/>
      </rPr>
      <t xml:space="preserve">
</t>
    </r>
    <r>
      <rPr>
        <b/>
        <sz val="9"/>
        <color rgb="FF000000"/>
        <rFont val="aptos narrow"/>
        <scheme val="minor"/>
      </rPr>
      <t xml:space="preserve">Fecha del servicio: </t>
    </r>
    <r>
      <rPr>
        <sz val="9"/>
        <color rgb="FF000000"/>
        <rFont val="aptos narrow"/>
        <family val="1"/>
        <scheme val="minor"/>
      </rPr>
      <t xml:space="preserve">Sábado 28 de Febrero de 2026 desde 09:00 am en la Plazoleta Calle 85 frente al Carulla. 
</t>
    </r>
  </si>
  <si>
    <r>
      <rPr>
        <b/>
        <sz val="9"/>
        <color rgb="FF000000"/>
        <rFont val="aptos narrow"/>
        <scheme val="minor"/>
      </rPr>
      <t>Brigadista contra incendio:</t>
    </r>
    <r>
      <rPr>
        <sz val="9"/>
        <color rgb="FF000000"/>
        <rFont val="aptos narrow"/>
        <family val="1"/>
        <scheme val="minor"/>
      </rPr>
      <t xml:space="preserve">
</t>
    </r>
    <r>
      <rPr>
        <b/>
        <sz val="9"/>
        <color rgb="FF000000"/>
        <rFont val="aptos narrow"/>
        <scheme val="minor"/>
      </rPr>
      <t xml:space="preserve">Fecha del servicio: </t>
    </r>
    <r>
      <rPr>
        <sz val="9"/>
        <color rgb="FF000000"/>
        <rFont val="aptos narrow"/>
        <family val="1"/>
        <scheme val="minor"/>
      </rPr>
      <t xml:space="preserve">Domingo 1 de Marzo de 2026 desde 09:00 am en la Plazoleta Calle 85 frente al Carulla. 
</t>
    </r>
  </si>
  <si>
    <r>
      <rPr>
        <b/>
        <sz val="9"/>
        <color rgb="FF000000"/>
        <rFont val="aptos narrow"/>
        <scheme val="minor"/>
      </rPr>
      <t>Guarda de seguridad:</t>
    </r>
    <r>
      <rPr>
        <sz val="9"/>
        <color rgb="FF000000"/>
        <rFont val="aptos narrow"/>
        <family val="1"/>
        <scheme val="minor"/>
      </rPr>
      <t xml:space="preserve">
</t>
    </r>
    <r>
      <rPr>
        <b/>
        <sz val="9"/>
        <color rgb="FF000000"/>
        <rFont val="aptos narrow"/>
        <scheme val="minor"/>
      </rPr>
      <t xml:space="preserve">Fecha del servicio: 
. </t>
    </r>
    <r>
      <rPr>
        <sz val="9"/>
        <color rgb="FF000000"/>
        <rFont val="aptos narrow"/>
        <family val="1"/>
        <scheme val="minor"/>
      </rPr>
      <t xml:space="preserve">Viernes 27 de Febrero de 2026 desde 6 pm en la Plazoleta Calle 85 frente al Carulla. 
</t>
    </r>
    <r>
      <rPr>
        <sz val="9"/>
        <color rgb="FF000000"/>
        <rFont val="aptos narrow"/>
        <scheme val="minor"/>
      </rPr>
      <t xml:space="preserve">. Sábado 28 de Febrero de 2026 desde 6 am en la Plazoleta Calle 85 frente al Carulla. 
</t>
    </r>
  </si>
  <si>
    <r>
      <t xml:space="preserve">Operador Logístico:
Fecha del servicio: 
. 3 Logísticos: </t>
    </r>
    <r>
      <rPr>
        <sz val="9"/>
        <color rgb="FF000000"/>
        <rFont val="aptos narrow"/>
        <family val="2"/>
        <scheme val="minor"/>
      </rPr>
      <t>Sábado 28 de Febrero de 2026 desde 9 am  am en la Plazoleta Calle 85 frente al Carulla.</t>
    </r>
    <r>
      <rPr>
        <b/>
        <sz val="9"/>
        <color rgb="FF000000"/>
        <rFont val="aptos narrow"/>
        <family val="2"/>
        <scheme val="minor"/>
      </rPr>
      <t xml:space="preserve">
. 2 Logísticos: </t>
    </r>
    <r>
      <rPr>
        <sz val="9"/>
        <color rgb="FF000000"/>
        <rFont val="aptos narrow"/>
        <family val="2"/>
        <scheme val="minor"/>
      </rPr>
      <t>Sábado 28 de Febrero de 2026 desde 11am  am en la Plazoleta Calle 85 frente al Carulla.</t>
    </r>
  </si>
  <si>
    <r>
      <rPr>
        <b/>
        <sz val="9"/>
        <color rgb="FF000000"/>
        <rFont val="aptos narrow"/>
        <scheme val="minor"/>
      </rPr>
      <t>Operador Logístico:</t>
    </r>
    <r>
      <rPr>
        <sz val="9"/>
        <color rgb="FF000000"/>
        <rFont val="aptos narrow"/>
        <family val="1"/>
        <scheme val="minor"/>
      </rPr>
      <t xml:space="preserve">
</t>
    </r>
    <r>
      <rPr>
        <b/>
        <sz val="9"/>
        <color rgb="FF000000"/>
        <rFont val="aptos narrow"/>
        <scheme val="minor"/>
      </rPr>
      <t xml:space="preserve">Fecha del servicio: 
. 1 Logísticos: </t>
    </r>
    <r>
      <rPr>
        <sz val="9"/>
        <color rgb="FF000000"/>
        <rFont val="aptos narrow"/>
        <family val="1"/>
        <scheme val="minor"/>
      </rPr>
      <t xml:space="preserve">Domingo 1  de marzo de 2026 desde 9 am en la Plazoleta Calle 85 frente al Carulla.
</t>
    </r>
    <r>
      <rPr>
        <b/>
        <sz val="9"/>
        <color rgb="FF000000"/>
        <rFont val="aptos narrow"/>
        <family val="2"/>
        <scheme val="minor"/>
      </rPr>
      <t>. 2</t>
    </r>
    <r>
      <rPr>
        <sz val="9"/>
        <color rgb="FF000000"/>
        <rFont val="aptos narrow"/>
        <scheme val="minor"/>
      </rPr>
      <t xml:space="preserve"> </t>
    </r>
    <r>
      <rPr>
        <b/>
        <sz val="9"/>
        <color rgb="FF000000"/>
        <rFont val="aptos narrow"/>
        <scheme val="minor"/>
      </rPr>
      <t>Logísticos:</t>
    </r>
    <r>
      <rPr>
        <sz val="9"/>
        <color rgb="FF000000"/>
        <rFont val="aptos narrow"/>
        <scheme val="minor"/>
      </rPr>
      <t xml:space="preserve"> Domingo 1 de marzo de 2026 desde 11 am en la Plazoleta Calle 85 frente al Carulla.</t>
    </r>
  </si>
  <si>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Viernes 27 de Febrero</t>
    </r>
    <r>
      <rPr>
        <sz val="9"/>
        <color rgb="FF000000"/>
        <rFont val="aptos narrow"/>
        <family val="1"/>
        <scheme val="minor"/>
      </rPr>
      <t xml:space="preserve">
</t>
    </r>
    <r>
      <rPr>
        <b/>
        <sz val="9"/>
        <color rgb="FF000000"/>
        <rFont val="aptos narrow"/>
        <scheme val="minor"/>
      </rPr>
      <t>. 8 operadores logísticos  para montaje:</t>
    </r>
    <r>
      <rPr>
        <sz val="9"/>
        <color rgb="FF000000"/>
        <rFont val="aptos narrow"/>
        <family val="1"/>
        <scheme val="minor"/>
      </rPr>
      <t xml:space="preserve"> 06:00 AM para cargue en la Bodega dela SDDE (Secretaría Distrital de Dedesarrollo Económico) y posterior montaje en la Plazoleta Calle 85 frente al Carulla - </t>
    </r>
    <r>
      <rPr>
        <b/>
        <sz val="9"/>
        <color rgb="FF000000"/>
        <rFont val="aptos narrow"/>
        <scheme val="minor"/>
      </rPr>
      <t>Viernes 27 de Febrero</t>
    </r>
    <r>
      <rPr>
        <sz val="9"/>
        <color rgb="FF000000"/>
        <rFont val="aptos narrow"/>
        <family val="1"/>
        <scheme val="minor"/>
      </rPr>
      <t xml:space="preserve"> 
</t>
    </r>
    <r>
      <rPr>
        <b/>
        <sz val="9"/>
        <color rgb="FF000000"/>
        <rFont val="aptos narrow"/>
        <scheme val="minor"/>
      </rPr>
      <t xml:space="preserve">- 4 operadores logísticos para montaje: </t>
    </r>
    <r>
      <rPr>
        <sz val="9"/>
        <color rgb="FF000000"/>
        <rFont val="aptos narrow"/>
        <family val="1"/>
        <scheme val="minor"/>
      </rPr>
      <t xml:space="preserve"> 09:30 AM para montaje en la Plazoleta Calle 85 frente al Carulla
</t>
    </r>
    <r>
      <rPr>
        <b/>
        <sz val="9"/>
        <rFont val="aptos narrow (Cuerpo)_x0000_"/>
      </rPr>
      <t xml:space="preserve">ACOMPAÑAMIENTO APERTURA Y CIERRE DE CARPAS
</t>
    </r>
    <r>
      <rPr>
        <sz val="9"/>
        <rFont val="aptos narrow (Cuerpo)_x0000_"/>
      </rPr>
      <t xml:space="preserve">- Sábado 28 de Febrero 4 operadores logísticos montaje y desmontaje en la Plazoleta Calle 85 frente al Carulla de la siguiente manera: 
Tres (3) Operadores logisticos para el sabdo 28 a las 7:00 am con sus epp y apoyar en lo que se requiera hasta finalizar su turno. 
Un (1) Operador logisticos para el sabdo 28 a las 7:00 am con sus epp y apoyar en lo que se requiera hasta finalizar su turno
</t>
    </r>
    <r>
      <rPr>
        <sz val="9"/>
        <color rgb="FF000000"/>
        <rFont val="aptos narrow"/>
        <family val="1"/>
        <scheme val="minor"/>
      </rPr>
      <t xml:space="preserve">
</t>
    </r>
    <r>
      <rPr>
        <b/>
        <sz val="9"/>
        <color rgb="FF000000"/>
        <rFont val="aptos narrow"/>
        <scheme val="minor"/>
      </rPr>
      <t>DESMONTAJE</t>
    </r>
    <r>
      <rPr>
        <sz val="9"/>
        <color rgb="FF000000"/>
        <rFont val="aptos narrow"/>
        <family val="1"/>
        <scheme val="minor"/>
      </rPr>
      <t xml:space="preserve">: 
</t>
    </r>
    <r>
      <rPr>
        <b/>
        <sz val="9"/>
        <color rgb="FF000000"/>
        <rFont val="aptos narrow"/>
        <scheme val="minor"/>
      </rPr>
      <t>- Lunes 2 de marzo a las 07:00 AM:</t>
    </r>
    <r>
      <rPr>
        <sz val="9"/>
        <color rgb="FF000000"/>
        <rFont val="aptos narrow"/>
        <family val="1"/>
        <scheme val="minor"/>
      </rPr>
      <t xml:space="preserve">
</t>
    </r>
    <r>
      <rPr>
        <b/>
        <sz val="9"/>
        <color rgb="FF000000"/>
        <rFont val="aptos narrow"/>
        <scheme val="minor"/>
      </rPr>
      <t xml:space="preserve">. 10 operadores logísticos para desmontaje: </t>
    </r>
    <r>
      <rPr>
        <sz val="9"/>
        <color rgb="FF000000"/>
        <rFont val="aptos narrow"/>
        <family val="1"/>
        <scheme val="minor"/>
      </rPr>
      <t xml:space="preserve"> en la Plazoleta Calle 85 frente al Carulla para desmonte y cargue de elementos para ser llevados a la bodega de la SDDE. (Secretaría Distrital de Dedesarrollo Económico).</t>
    </r>
  </si>
  <si>
    <r>
      <t xml:space="preserve">
</t>
    </r>
    <r>
      <rPr>
        <b/>
        <sz val="9"/>
        <color theme="1"/>
        <rFont val="aptos narrow (Cuerpo)_x0000_"/>
      </rPr>
      <t xml:space="preserve">ACOMPAÑAMIENTO APERTURA Y CIERRE DE CARPAS
</t>
    </r>
    <r>
      <rPr>
        <sz val="9"/>
        <color theme="1"/>
        <rFont val="aptos narrow (Cuerpo)_x0000_"/>
      </rPr>
      <t xml:space="preserve">- Domingo 1 de Marzo:     2 operadores logísticos montaje y desmontaje en la Plazoleta Calle 85 frente al Carulla  de la siguiente manera: 
Uno (1) a las a las 6:00 am con sus epp y apoyar en lo que se requiera hasta finalizar su turno. 
Uno (1) a las a las 7:00 am con sus epp y apoyar en lo que se requiera hasta finalizar su turno. </t>
    </r>
  </si>
  <si>
    <r>
      <rPr>
        <b/>
        <sz val="9"/>
        <color rgb="FF000000"/>
        <rFont val="aptos narrow"/>
        <scheme val="minor"/>
      </rPr>
      <t>MONTAJE:</t>
    </r>
    <r>
      <rPr>
        <sz val="9"/>
        <color rgb="FF000000"/>
        <rFont val="aptos narrow"/>
        <family val="1"/>
        <scheme val="minor"/>
      </rPr>
      <t xml:space="preserve">  .  
</t>
    </r>
    <r>
      <rPr>
        <b/>
        <sz val="9"/>
        <color rgb="FF000000"/>
        <rFont val="aptos narrow"/>
        <scheme val="minor"/>
      </rPr>
      <t>- Viernes 27 de Febrero</t>
    </r>
    <r>
      <rPr>
        <sz val="9"/>
        <color rgb="FF000000"/>
        <rFont val="aptos narrow"/>
        <family val="1"/>
        <scheme val="minor"/>
      </rPr>
      <t xml:space="preserve">
.  personal de alturas  10:00 AM montaje en la Plazoleta Calle 85 frente al Carulla
</t>
    </r>
  </si>
  <si>
    <r>
      <t xml:space="preserve">  
</t>
    </r>
    <r>
      <rPr>
        <b/>
        <sz val="9"/>
        <color rgb="FF000000"/>
        <rFont val="aptos narrow"/>
        <scheme val="minor"/>
      </rPr>
      <t>- Sábado 28 de Febrero</t>
    </r>
    <r>
      <rPr>
        <sz val="9"/>
        <color rgb="FF000000"/>
        <rFont val="aptos narrow"/>
        <family val="1"/>
        <scheme val="minor"/>
      </rPr>
      <t xml:space="preserve">
. 1 personal de primeros auxilios 07:00 AM en la Plazoleta Calle 85 frente al Carulla
</t>
    </r>
  </si>
  <si>
    <r>
      <t xml:space="preserve">  
</t>
    </r>
    <r>
      <rPr>
        <b/>
        <sz val="9"/>
        <color rgb="FF000000"/>
        <rFont val="aptos narrow"/>
        <scheme val="minor"/>
      </rPr>
      <t>- Domingo 01de Marzo</t>
    </r>
    <r>
      <rPr>
        <sz val="9"/>
        <color rgb="FF000000"/>
        <rFont val="aptos narrow"/>
        <family val="1"/>
        <scheme val="minor"/>
      </rPr>
      <t xml:space="preserve">
. 1 personal de primeros auxilios 07:00 AM en la Plazoleta Calle 85 frente al Carulla
</t>
    </r>
  </si>
  <si>
    <t xml:space="preserve">Servicio para sábado 28 febrero y domingo 1 de marzo en la Plazoleta Calle 85 frente al Carulla a las 07:00 am en operación y funcionamiento, con su personal e insumos. 
 </t>
  </si>
  <si>
    <r>
      <t>Servicio para sábado 28 febrero y domingo 1 de marzo en la Plazoleta Calle 85 frente al Carulla a las 07:00 am en operación y funcionamiento, con su personal e insumos</t>
    </r>
    <r>
      <rPr>
        <b/>
        <sz val="9"/>
        <color rgb="FF000000"/>
        <rFont val="aptos narrow"/>
        <family val="2"/>
        <scheme val="minor"/>
      </rPr>
      <t xml:space="preserve">.  Planta en trailer no camión </t>
    </r>
    <r>
      <rPr>
        <sz val="9"/>
        <color rgb="FF000000"/>
        <rFont val="aptos narrow"/>
        <family val="1"/>
        <scheme val="minor"/>
      </rPr>
      <t xml:space="preserve">
 </t>
    </r>
  </si>
  <si>
    <r>
      <rPr>
        <b/>
        <sz val="9"/>
        <color rgb="FF000000"/>
        <rFont val="aptos narrow"/>
        <family val="2"/>
        <scheme val="minor"/>
      </rPr>
      <t xml:space="preserve">Evento Sábado Febrero 28 y Domingo Mar 1 en la Plazoleta Calle 85 frente al Carulla
a las 07:00 am en operación. </t>
    </r>
    <r>
      <rPr>
        <sz val="9"/>
        <color rgb="FF000000"/>
        <rFont val="aptos narrow"/>
        <family val="1"/>
        <scheme val="minor"/>
      </rPr>
      <t xml:space="preserve">
Con 54 conexiones de corriente.  Para ser instalada en Plazoleta del Carulla de la 85</t>
    </r>
    <r>
      <rPr>
        <sz val="9"/>
        <color rgb="FF000000"/>
        <rFont val="aptos narrow"/>
        <family val="2"/>
        <scheme val="minor"/>
      </rPr>
      <t>.</t>
    </r>
    <r>
      <rPr>
        <sz val="9"/>
        <rFont val="aptos narrow"/>
        <family val="2"/>
        <scheme val="minor"/>
      </rPr>
      <t xml:space="preserve">   </t>
    </r>
    <r>
      <rPr>
        <sz val="9"/>
        <rFont val="aptos narrow (Cuerpo)_x0000_"/>
      </rPr>
      <t>Nota:  Esta planta deberá alimentar de energia la feria con los 54 puntos de corrient</t>
    </r>
  </si>
  <si>
    <t xml:space="preserve">Maryory Moreno Serrano (Circo Cuenta Teatro) </t>
  </si>
  <si>
    <t xml:space="preserve">Presentación Artistica Circo Cuenta Teatro el 28  de febrero del 2026 y 01 de Marzo del 2026, en la plazoleta del Carulla de la 85. </t>
  </si>
  <si>
    <t xml:space="preserve">Se requiere una planta  electrica de 30 Kva para en la plazoleta del Carulla de la 85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</si>
</sst>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COP]\ * #,##0_-;\-[$COP]\ * #,##0_-;_-[$COP]\ * &quot;-&quot;_-;_-@"/>
    <numFmt numFmtId="167" formatCode="_-* #,##0.00_-;\-* #,##0.00_-;_-* &quot;-&quot;??_-;_-@"/>
    <numFmt numFmtId="168" formatCode="_-* #,##0_-;\-* #,##0_-;_-* &quot;-&quot;??_-;_-@_-"/>
    <numFmt numFmtId="169" formatCode="[$-F800]dddd\,\ mmmm\ dd\,\ yyyy"/>
    <numFmt numFmtId="170" formatCode="_-&quot;$&quot;\ * #,##0.00_-;\-&quot;$&quot;\ * #,##0.00_-;_-&quot;$&quot;\ * &quot;-&quot;??_-;_-@"/>
    <numFmt numFmtId="171" formatCode="_-&quot;$&quot;\ * #,##0_-;\-&quot;$&quot;\ * #,##0_-;_-&quot;$&quot;\ * &quot;-&quot;??_-;_-@"/>
    <numFmt numFmtId="172" formatCode="_-[$COP]\ * #,##0.00_-;\-[$COP]\ * #,##0.00_-;_-[$COP]\ * &quot;-&quot;_-;_-@"/>
    <numFmt numFmtId="173" formatCode="_-&quot;$&quot;* #,##0_-;\-&quot;$&quot;* #,##0_-;_-&quot;$&quot;* &quot;-&quot;??_-;_-@_-"/>
    <numFmt numFmtId="174" formatCode="&quot;$&quot;\ #,##0"/>
    <numFmt numFmtId="175" formatCode="_-&quot;$&quot;\ * #,##0_-;\-&quot;$&quot;\ * #,##0_-;_-&quot;$&quot;\ * &quot;-&quot;??_-;_-@_-"/>
  </numFmts>
  <fonts count="70">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b/>
      <u/>
      <sz val="14"/>
      <color theme="1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b/>
      <sz val="9"/>
      <color rgb="FF000000"/>
      <name val="aptos narrow"/>
      <scheme val="minor"/>
    </font>
    <font>
      <sz val="9"/>
      <color rgb="FF000000"/>
      <name val="aptos narrow"/>
      <scheme val="minor"/>
    </font>
    <font>
      <b/>
      <sz val="14"/>
      <color theme="1"/>
      <name val="aptos narrow"/>
      <scheme val="major"/>
    </font>
    <font>
      <sz val="12"/>
      <color theme="1"/>
      <name val="aptos narrow"/>
      <family val="2"/>
      <scheme val="major"/>
    </font>
    <font>
      <sz val="12"/>
      <color rgb="FFFF0000"/>
      <name val="aptos narrow (Títulos)_x0000_"/>
    </font>
    <font>
      <b/>
      <sz val="12"/>
      <name val="aptos narrow (Títulos)_x0000_"/>
    </font>
    <font>
      <b/>
      <sz val="12"/>
      <color theme="1"/>
      <name val="aptos narrow"/>
      <scheme val="major"/>
    </font>
    <font>
      <b/>
      <i/>
      <sz val="9"/>
      <name val="Arial"/>
      <family val="2"/>
    </font>
    <font>
      <b/>
      <sz val="9"/>
      <name val="Arial"/>
      <family val="2"/>
    </font>
    <font>
      <sz val="9"/>
      <name val="aptos narrow (Cuerpo)_x0000_"/>
    </font>
    <font>
      <sz val="9"/>
      <color rgb="FF000000"/>
      <name val="Aptos Narrow"/>
      <family val="1"/>
    </font>
    <font>
      <b/>
      <sz val="9"/>
      <color rgb="FF000000"/>
      <name val="aptos narrow"/>
      <family val="2"/>
      <scheme val="minor"/>
    </font>
    <font>
      <sz val="9"/>
      <color rgb="FF000000"/>
      <name val="aptos narrow"/>
      <family val="2"/>
      <scheme val="minor"/>
    </font>
    <font>
      <sz val="9"/>
      <name val="aptos narrow"/>
      <family val="2"/>
      <scheme val="minor"/>
    </font>
    <font>
      <b/>
      <sz val="12"/>
      <color rgb="FF000000"/>
      <name val="aptos narrow (Cuerpo)_x0000_"/>
    </font>
    <font>
      <b/>
      <sz val="10"/>
      <color rgb="FF000000"/>
      <name val="aptos narrow (Cuerpo)_x0000_"/>
    </font>
    <font>
      <sz val="18"/>
      <color theme="1"/>
      <name val="aptos narrow"/>
      <family val="2"/>
      <scheme val="minor"/>
    </font>
    <font>
      <sz val="9"/>
      <color theme="1"/>
      <name val="aptos narrow"/>
      <family val="1"/>
      <scheme val="minor"/>
    </font>
    <font>
      <b/>
      <sz val="9"/>
      <color theme="1"/>
      <name val="aptos narrow (Cuerpo)_x0000_"/>
    </font>
    <font>
      <sz val="9"/>
      <color theme="1"/>
      <name val="aptos narrow (Cuerpo)_x0000_"/>
    </font>
    <font>
      <b/>
      <sz val="9"/>
      <name val="aptos narrow (Cuerpo)_x0000_"/>
    </font>
  </fonts>
  <fills count="16">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6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s>
  <cellStyleXfs count="45">
    <xf numFmtId="0" fontId="0" fillId="0" borderId="0"/>
    <xf numFmtId="43" fontId="13" fillId="0" borderId="0" applyFont="0" applyFill="0" applyBorder="0" applyAlignment="0" applyProtection="0"/>
    <xf numFmtId="0" fontId="5" fillId="0" borderId="8"/>
    <xf numFmtId="165" fontId="34" fillId="0" borderId="0" applyFont="0" applyFill="0" applyBorder="0" applyAlignment="0" applyProtection="0"/>
    <xf numFmtId="0" fontId="3" fillId="0" borderId="8"/>
    <xf numFmtId="0" fontId="40"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0" fontId="40" fillId="0" borderId="8"/>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0" fontId="40" fillId="0" borderId="8"/>
    <xf numFmtId="0" fontId="40"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5" fontId="1" fillId="0" borderId="8" applyFont="0" applyFill="0" applyBorder="0" applyAlignment="0" applyProtection="0"/>
    <xf numFmtId="0" fontId="1" fillId="0" borderId="8"/>
    <xf numFmtId="44" fontId="1" fillId="0" borderId="8" applyFont="0" applyFill="0" applyBorder="0" applyAlignment="0" applyProtection="0"/>
    <xf numFmtId="164" fontId="1" fillId="0" borderId="8" applyFont="0" applyFill="0" applyBorder="0" applyAlignment="0" applyProtection="0"/>
    <xf numFmtId="0" fontId="1" fillId="0" borderId="8"/>
    <xf numFmtId="164" fontId="1" fillId="0" borderId="8" applyFont="0" applyFill="0" applyBorder="0" applyAlignment="0" applyProtection="0"/>
    <xf numFmtId="0" fontId="41" fillId="0" borderId="8"/>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6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cellStyleXfs>
  <cellXfs count="329">
    <xf numFmtId="0" fontId="0" fillId="0" borderId="0" xfId="0"/>
    <xf numFmtId="167" fontId="8" fillId="0" borderId="3" xfId="0" applyNumberFormat="1" applyFont="1" applyBorder="1" applyAlignment="1">
      <alignment horizontal="center" vertical="center"/>
    </xf>
    <xf numFmtId="167" fontId="8" fillId="0" borderId="3" xfId="0" applyNumberFormat="1" applyFont="1" applyBorder="1" applyAlignment="1">
      <alignment horizontal="center" vertical="center" wrapText="1"/>
    </xf>
    <xf numFmtId="167" fontId="9" fillId="0" borderId="3" xfId="0" applyNumberFormat="1" applyFont="1" applyBorder="1" applyAlignment="1">
      <alignment horizontal="center" vertical="center"/>
    </xf>
    <xf numFmtId="10" fontId="7"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0" fontId="14" fillId="0" borderId="0" xfId="0" applyFont="1" applyProtection="1">
      <protection locked="0"/>
    </xf>
    <xf numFmtId="166" fontId="12" fillId="4" borderId="7" xfId="0" applyNumberFormat="1" applyFont="1" applyFill="1" applyBorder="1" applyAlignment="1">
      <alignment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4" fillId="0" borderId="0" xfId="0" applyFont="1" applyAlignment="1">
      <alignment horizontal="center" vertical="center"/>
    </xf>
    <xf numFmtId="0" fontId="23" fillId="0" borderId="0" xfId="0" applyFont="1" applyAlignment="1">
      <alignment horizontal="center" vertical="center"/>
    </xf>
    <xf numFmtId="0" fontId="14" fillId="8" borderId="0" xfId="0" applyFont="1" applyFill="1" applyAlignment="1">
      <alignment horizontal="center" vertical="center"/>
    </xf>
    <xf numFmtId="0" fontId="16" fillId="7" borderId="9" xfId="0" applyFont="1" applyFill="1" applyBorder="1" applyAlignment="1">
      <alignment horizontal="center" vertical="center" wrapText="1"/>
    </xf>
    <xf numFmtId="14" fontId="16" fillId="0" borderId="9" xfId="0" applyNumberFormat="1" applyFont="1" applyBorder="1" applyAlignment="1">
      <alignment horizontal="center" vertical="center" wrapText="1"/>
    </xf>
    <xf numFmtId="0" fontId="19" fillId="3" borderId="9"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9" fillId="0" borderId="9" xfId="0" applyFont="1" applyBorder="1" applyAlignment="1">
      <alignment horizontal="center" vertical="center" wrapText="1"/>
    </xf>
    <xf numFmtId="0" fontId="20" fillId="8" borderId="0" xfId="0" applyFont="1" applyFill="1" applyAlignment="1">
      <alignment horizontal="center" vertical="center"/>
    </xf>
    <xf numFmtId="0" fontId="0" fillId="0" borderId="0" xfId="0" applyAlignment="1" applyProtection="1">
      <alignment horizontal="center" vertical="center"/>
      <protection locked="0"/>
    </xf>
    <xf numFmtId="168" fontId="0" fillId="0" borderId="0" xfId="1" applyNumberFormat="1"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8" fontId="7" fillId="6"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8" fontId="0" fillId="0" borderId="8" xfId="1" applyNumberFormat="1" applyFont="1" applyBorder="1" applyAlignment="1" applyProtection="1">
      <alignment horizontal="center" vertical="center"/>
      <protection locked="0"/>
    </xf>
    <xf numFmtId="0" fontId="10" fillId="6" borderId="15"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33" fillId="8" borderId="9" xfId="0" applyFont="1" applyFill="1" applyBorder="1" applyAlignment="1" applyProtection="1">
      <alignment horizontal="left" vertical="center" wrapText="1"/>
      <protection locked="0"/>
    </xf>
    <xf numFmtId="0" fontId="11" fillId="0" borderId="8" xfId="0" applyFont="1" applyBorder="1" applyAlignment="1" applyProtection="1">
      <alignment vertical="center" wrapText="1"/>
      <protection locked="0"/>
    </xf>
    <xf numFmtId="0" fontId="11" fillId="0" borderId="8" xfId="0" applyFont="1" applyBorder="1" applyAlignment="1" applyProtection="1">
      <alignment horizontal="center" vertical="center" wrapText="1"/>
      <protection locked="0"/>
    </xf>
    <xf numFmtId="0" fontId="27" fillId="7" borderId="9" xfId="0" applyFont="1" applyFill="1" applyBorder="1" applyAlignment="1" applyProtection="1">
      <alignment horizontal="center" vertical="center"/>
      <protection locked="0"/>
    </xf>
    <xf numFmtId="0" fontId="27" fillId="7" borderId="9" xfId="0" applyFont="1" applyFill="1" applyBorder="1" applyAlignment="1" applyProtection="1">
      <alignment horizontal="center" vertical="center" wrapText="1"/>
      <protection locked="0"/>
    </xf>
    <xf numFmtId="0" fontId="10" fillId="4" borderId="15" xfId="0" applyFont="1" applyFill="1" applyBorder="1" applyAlignment="1" applyProtection="1">
      <alignment horizontal="center" vertical="center" wrapText="1"/>
      <protection locked="0"/>
    </xf>
    <xf numFmtId="168" fontId="10" fillId="4" borderId="15" xfId="1" applyNumberFormat="1" applyFont="1" applyFill="1" applyBorder="1" applyAlignment="1" applyProtection="1">
      <alignment horizontal="center" vertical="center" wrapText="1"/>
      <protection locked="0"/>
    </xf>
    <xf numFmtId="0" fontId="10" fillId="5" borderId="15"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7" fillId="6" borderId="15" xfId="0" applyFont="1" applyFill="1" applyBorder="1" applyAlignment="1" applyProtection="1">
      <alignment horizontal="center" vertical="center" wrapText="1"/>
      <protection locked="0"/>
    </xf>
    <xf numFmtId="168" fontId="11" fillId="6" borderId="15" xfId="1" applyNumberFormat="1" applyFont="1" applyFill="1" applyBorder="1" applyAlignment="1" applyProtection="1">
      <alignment horizontal="center" vertical="center" wrapText="1"/>
      <protection locked="0"/>
    </xf>
    <xf numFmtId="168" fontId="7" fillId="6" borderId="17" xfId="0" applyNumberFormat="1"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7" fillId="6" borderId="13" xfId="0" applyFont="1" applyFill="1" applyBorder="1" applyAlignment="1" applyProtection="1">
      <alignment horizontal="center" vertical="center" wrapText="1"/>
      <protection locked="0"/>
    </xf>
    <xf numFmtId="168" fontId="7" fillId="6" borderId="13" xfId="1" applyNumberFormat="1" applyFont="1" applyFill="1" applyBorder="1" applyAlignment="1" applyProtection="1">
      <alignment horizontal="center" vertical="center" wrapText="1"/>
      <protection locked="0"/>
    </xf>
    <xf numFmtId="168" fontId="11" fillId="6" borderId="13" xfId="1" applyNumberFormat="1" applyFont="1" applyFill="1" applyBorder="1" applyAlignment="1" applyProtection="1">
      <alignment horizontal="center" vertical="center" wrapText="1"/>
      <protection locked="0"/>
    </xf>
    <xf numFmtId="0" fontId="20" fillId="0" borderId="9" xfId="0" applyFont="1" applyBorder="1" applyAlignment="1" applyProtection="1">
      <alignment horizontal="center" vertical="center"/>
      <protection locked="0"/>
    </xf>
    <xf numFmtId="172" fontId="29" fillId="10" borderId="9" xfId="0" applyNumberFormat="1" applyFont="1" applyFill="1" applyBorder="1" applyAlignment="1">
      <alignment horizontal="center" vertical="center" wrapText="1"/>
    </xf>
    <xf numFmtId="172" fontId="28" fillId="9" borderId="9" xfId="1" applyNumberFormat="1" applyFont="1" applyFill="1" applyBorder="1" applyAlignment="1" applyProtection="1">
      <alignment horizontal="center" vertical="center" wrapText="1"/>
      <protection locked="0"/>
    </xf>
    <xf numFmtId="172" fontId="28" fillId="9" borderId="9" xfId="1" applyNumberFormat="1" applyFont="1" applyFill="1" applyBorder="1" applyAlignment="1" applyProtection="1">
      <alignment horizontal="center" vertical="center" wrapText="1"/>
    </xf>
    <xf numFmtId="173" fontId="11" fillId="6" borderId="15" xfId="3" applyNumberFormat="1" applyFont="1" applyFill="1" applyBorder="1" applyAlignment="1" applyProtection="1">
      <alignment horizontal="center" vertical="center" wrapText="1"/>
      <protection locked="0"/>
    </xf>
    <xf numFmtId="9" fontId="19" fillId="0" borderId="9" xfId="0" applyNumberFormat="1" applyFont="1" applyBorder="1" applyAlignment="1">
      <alignment horizontal="center" vertical="center" wrapText="1"/>
    </xf>
    <xf numFmtId="0" fontId="3" fillId="0" borderId="8" xfId="4"/>
    <xf numFmtId="0" fontId="35" fillId="0" borderId="25" xfId="4" applyFont="1" applyBorder="1" applyAlignment="1">
      <alignment vertical="center"/>
    </xf>
    <xf numFmtId="0" fontId="35" fillId="0" borderId="25" xfId="4" applyFont="1" applyBorder="1" applyAlignment="1">
      <alignment vertical="center" wrapText="1"/>
    </xf>
    <xf numFmtId="0" fontId="36" fillId="0" borderId="25" xfId="4" applyFont="1" applyBorder="1" applyAlignment="1">
      <alignment horizontal="center" vertical="center" wrapText="1"/>
    </xf>
    <xf numFmtId="0" fontId="36" fillId="0" borderId="9" xfId="4" applyFont="1" applyBorder="1" applyAlignment="1">
      <alignment horizontal="center" vertical="center" wrapText="1"/>
    </xf>
    <xf numFmtId="0" fontId="10" fillId="4" borderId="22" xfId="0" applyFont="1" applyFill="1" applyBorder="1" applyAlignment="1" applyProtection="1">
      <alignment horizontal="center" vertical="center" wrapText="1"/>
      <protection locked="0"/>
    </xf>
    <xf numFmtId="0" fontId="10" fillId="4" borderId="23" xfId="0" applyFont="1" applyFill="1" applyBorder="1" applyAlignment="1" applyProtection="1">
      <alignment horizontal="center" vertical="center" wrapText="1"/>
      <protection locked="0"/>
    </xf>
    <xf numFmtId="0" fontId="10" fillId="6" borderId="39" xfId="0" applyFont="1" applyFill="1" applyBorder="1" applyAlignment="1" applyProtection="1">
      <alignment horizontal="center" vertical="center" wrapText="1"/>
      <protection locked="0"/>
    </xf>
    <xf numFmtId="0" fontId="10" fillId="6" borderId="29" xfId="0" applyFont="1" applyFill="1" applyBorder="1" applyAlignment="1" applyProtection="1">
      <alignment horizontal="center" vertical="center" wrapText="1"/>
      <protection locked="0"/>
    </xf>
    <xf numFmtId="0" fontId="11" fillId="0" borderId="42" xfId="0" applyFont="1" applyBorder="1" applyAlignment="1" applyProtection="1">
      <alignment horizontal="center" vertical="center" wrapText="1"/>
      <protection locked="0"/>
    </xf>
    <xf numFmtId="0" fontId="33" fillId="8" borderId="42" xfId="0" applyFont="1" applyFill="1" applyBorder="1" applyAlignment="1" applyProtection="1">
      <alignment horizontal="left" vertical="center" wrapText="1"/>
      <protection locked="0"/>
    </xf>
    <xf numFmtId="0" fontId="4"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39" fillId="0" borderId="0" xfId="0" applyFont="1" applyAlignment="1">
      <alignment horizontal="right" vertical="center"/>
    </xf>
    <xf numFmtId="166" fontId="12" fillId="4" borderId="43" xfId="0" applyNumberFormat="1" applyFont="1" applyFill="1" applyBorder="1" applyAlignment="1">
      <alignment vertical="center" wrapText="1"/>
    </xf>
    <xf numFmtId="0" fontId="10" fillId="6"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 xfId="0" applyFont="1" applyFill="1" applyBorder="1" applyAlignment="1">
      <alignment horizontal="left" vertical="center" wrapText="1"/>
    </xf>
    <xf numFmtId="0" fontId="11" fillId="6" borderId="3" xfId="0" applyFont="1" applyFill="1" applyBorder="1" applyAlignment="1">
      <alignment horizontal="center" vertical="center" wrapText="1"/>
    </xf>
    <xf numFmtId="168" fontId="7" fillId="6" borderId="10" xfId="1"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11" fillId="6" borderId="44" xfId="0" applyFont="1" applyFill="1" applyBorder="1" applyAlignment="1">
      <alignment horizontal="left" vertical="center" wrapText="1"/>
    </xf>
    <xf numFmtId="0" fontId="14" fillId="0" borderId="8" xfId="17" applyFont="1" applyProtection="1">
      <protection locked="0"/>
    </xf>
    <xf numFmtId="0" fontId="20" fillId="0" borderId="9" xfId="0" applyFont="1" applyBorder="1" applyAlignment="1" applyProtection="1">
      <alignment horizontal="center" vertical="center" wrapText="1"/>
      <protection locked="0"/>
    </xf>
    <xf numFmtId="0" fontId="43" fillId="0" borderId="0" xfId="0" applyFont="1"/>
    <xf numFmtId="0" fontId="14" fillId="0" borderId="57" xfId="0" applyFont="1" applyBorder="1" applyAlignment="1">
      <alignment horizontal="center" vertical="center"/>
    </xf>
    <xf numFmtId="0" fontId="14" fillId="0" borderId="53" xfId="0" applyFont="1" applyBorder="1" applyAlignment="1">
      <alignment horizontal="center" vertical="center"/>
    </xf>
    <xf numFmtId="0" fontId="45" fillId="0" borderId="54" xfId="0" applyFont="1" applyBorder="1" applyAlignment="1">
      <alignment horizontal="right" vertical="center"/>
    </xf>
    <xf numFmtId="166" fontId="12" fillId="4" borderId="60" xfId="0" applyNumberFormat="1" applyFont="1" applyFill="1" applyBorder="1" applyAlignment="1">
      <alignment vertical="center" wrapText="1"/>
    </xf>
    <xf numFmtId="1" fontId="7" fillId="6" borderId="21" xfId="1" applyNumberFormat="1" applyFont="1" applyFill="1" applyBorder="1" applyAlignment="1" applyProtection="1">
      <alignment horizontal="center" vertical="center" wrapText="1"/>
      <protection locked="0"/>
    </xf>
    <xf numFmtId="1" fontId="7" fillId="6" borderId="11" xfId="1" applyNumberFormat="1" applyFont="1" applyFill="1" applyBorder="1" applyAlignment="1" applyProtection="1">
      <alignment horizontal="center" vertical="center" wrapText="1"/>
      <protection locked="0"/>
    </xf>
    <xf numFmtId="1" fontId="7" fillId="6" borderId="9" xfId="1" applyNumberFormat="1" applyFont="1" applyFill="1" applyBorder="1" applyAlignment="1" applyProtection="1">
      <alignment horizontal="center" vertical="center" wrapText="1"/>
      <protection locked="0"/>
    </xf>
    <xf numFmtId="1" fontId="7" fillId="6" borderId="33" xfId="1" applyNumberFormat="1" applyFont="1" applyFill="1" applyBorder="1" applyAlignment="1" applyProtection="1">
      <alignment horizontal="center" vertical="center" wrapText="1"/>
      <protection locked="0"/>
    </xf>
    <xf numFmtId="1" fontId="7" fillId="6" borderId="19" xfId="1" applyNumberFormat="1" applyFont="1" applyFill="1" applyBorder="1" applyAlignment="1" applyProtection="1">
      <alignment horizontal="center" vertical="center" wrapText="1"/>
      <protection locked="0"/>
    </xf>
    <xf numFmtId="1" fontId="7" fillId="6" borderId="32" xfId="1" applyNumberFormat="1" applyFont="1" applyFill="1" applyBorder="1" applyAlignment="1" applyProtection="1">
      <alignment horizontal="center" vertical="center" wrapText="1"/>
      <protection locked="0"/>
    </xf>
    <xf numFmtId="1" fontId="7" fillId="6" borderId="17" xfId="1" applyNumberFormat="1" applyFont="1" applyFill="1" applyBorder="1" applyAlignment="1" applyProtection="1">
      <alignment horizontal="center" vertical="center" wrapText="1"/>
      <protection locked="0"/>
    </xf>
    <xf numFmtId="1" fontId="7" fillId="6" borderId="34" xfId="1" applyNumberFormat="1" applyFont="1" applyFill="1" applyBorder="1" applyAlignment="1" applyProtection="1">
      <alignment horizontal="center" vertical="center" wrapText="1"/>
      <protection locked="0"/>
    </xf>
    <xf numFmtId="169" fontId="20" fillId="0" borderId="16" xfId="0" applyNumberFormat="1" applyFont="1" applyBorder="1" applyAlignment="1">
      <alignment vertical="center" wrapText="1"/>
    </xf>
    <xf numFmtId="0" fontId="20" fillId="0" borderId="9" xfId="0" applyFont="1" applyBorder="1" applyAlignment="1">
      <alignment vertical="center" wrapText="1"/>
    </xf>
    <xf numFmtId="0" fontId="16" fillId="5" borderId="14" xfId="0" applyFont="1" applyFill="1" applyBorder="1" applyAlignment="1">
      <alignment vertical="center" wrapText="1"/>
    </xf>
    <xf numFmtId="173" fontId="20" fillId="0" borderId="9" xfId="0" applyNumberFormat="1" applyFont="1" applyBorder="1" applyAlignment="1" applyProtection="1">
      <alignment horizontal="center" vertical="center"/>
      <protection locked="0"/>
    </xf>
    <xf numFmtId="1" fontId="16" fillId="0" borderId="9" xfId="1" applyNumberFormat="1" applyFont="1" applyBorder="1" applyAlignment="1" applyProtection="1">
      <alignment horizontal="center" vertical="center" wrapText="1"/>
      <protection locked="0"/>
    </xf>
    <xf numFmtId="1" fontId="16" fillId="0" borderId="9" xfId="0" applyNumberFormat="1" applyFont="1" applyBorder="1" applyAlignment="1" applyProtection="1">
      <alignment horizontal="center" vertical="center" wrapText="1"/>
      <protection locked="0"/>
    </xf>
    <xf numFmtId="174" fontId="18" fillId="0" borderId="9" xfId="0" applyNumberFormat="1" applyFont="1" applyBorder="1" applyAlignment="1" applyProtection="1">
      <alignment horizontal="center" vertical="center"/>
      <protection locked="0"/>
    </xf>
    <xf numFmtId="49" fontId="44" fillId="8" borderId="11" xfId="0" applyNumberFormat="1" applyFont="1" applyFill="1" applyBorder="1" applyAlignment="1" applyProtection="1">
      <alignment horizontal="center" vertical="center" wrapText="1"/>
      <protection locked="0"/>
    </xf>
    <xf numFmtId="49" fontId="44" fillId="8" borderId="9" xfId="0" applyNumberFormat="1" applyFont="1" applyFill="1" applyBorder="1" applyAlignment="1" applyProtection="1">
      <alignment horizontal="center" vertical="center" wrapText="1"/>
      <protection locked="0"/>
    </xf>
    <xf numFmtId="174" fontId="7" fillId="6" borderId="24" xfId="18" applyNumberFormat="1" applyFont="1" applyFill="1" applyBorder="1" applyAlignment="1" applyProtection="1">
      <alignment vertical="center" wrapText="1"/>
    </xf>
    <xf numFmtId="174" fontId="7" fillId="6" borderId="26" xfId="18" applyNumberFormat="1" applyFont="1" applyFill="1" applyBorder="1" applyAlignment="1" applyProtection="1">
      <alignment vertical="center" wrapText="1"/>
    </xf>
    <xf numFmtId="0" fontId="43" fillId="4" borderId="45" xfId="0" applyFont="1" applyFill="1" applyBorder="1" applyAlignment="1" applyProtection="1">
      <alignment horizontal="center" vertical="center" wrapText="1"/>
      <protection locked="0"/>
    </xf>
    <xf numFmtId="0" fontId="43" fillId="4" borderId="46" xfId="0" applyFont="1" applyFill="1" applyBorder="1" applyAlignment="1" applyProtection="1">
      <alignment horizontal="center" vertical="center" wrapText="1"/>
      <protection locked="0"/>
    </xf>
    <xf numFmtId="0" fontId="43" fillId="4" borderId="47" xfId="0" applyFont="1" applyFill="1" applyBorder="1" applyAlignment="1" applyProtection="1">
      <alignment horizontal="center" vertical="center" wrapText="1"/>
      <protection locked="0"/>
    </xf>
    <xf numFmtId="0" fontId="43" fillId="4" borderId="48" xfId="0" applyFont="1" applyFill="1" applyBorder="1" applyAlignment="1" applyProtection="1">
      <alignment horizontal="center" vertical="center" wrapText="1"/>
      <protection locked="0"/>
    </xf>
    <xf numFmtId="0" fontId="43" fillId="4" borderId="9" xfId="0" applyFont="1" applyFill="1" applyBorder="1" applyAlignment="1" applyProtection="1">
      <alignment horizontal="center" vertical="center" wrapText="1"/>
      <protection locked="0"/>
    </xf>
    <xf numFmtId="175" fontId="42" fillId="8" borderId="3" xfId="31" applyNumberFormat="1" applyFont="1" applyFill="1" applyBorder="1" applyAlignment="1" applyProtection="1">
      <alignment horizontal="center" vertical="center" wrapText="1"/>
    </xf>
    <xf numFmtId="175" fontId="42" fillId="8" borderId="1" xfId="31" applyNumberFormat="1" applyFont="1" applyFill="1" applyBorder="1" applyAlignment="1" applyProtection="1">
      <alignment horizontal="center" vertical="center" wrapText="1"/>
    </xf>
    <xf numFmtId="174" fontId="18" fillId="0" borderId="9" xfId="0" applyNumberFormat="1" applyFont="1" applyBorder="1" applyAlignment="1">
      <alignment horizontal="center" vertical="center"/>
    </xf>
    <xf numFmtId="0" fontId="24" fillId="0" borderId="8" xfId="0" applyFont="1" applyBorder="1" applyAlignment="1">
      <alignment horizontal="center" vertical="center"/>
    </xf>
    <xf numFmtId="0" fontId="32" fillId="7" borderId="9" xfId="0" applyFont="1" applyFill="1" applyBorder="1" applyAlignment="1">
      <alignment horizontal="center" vertical="center" wrapText="1"/>
    </xf>
    <xf numFmtId="0" fontId="0" fillId="0" borderId="0" xfId="0" applyAlignment="1">
      <alignment horizontal="center" vertical="center"/>
    </xf>
    <xf numFmtId="0" fontId="36" fillId="0" borderId="9" xfId="4" applyFont="1" applyBorder="1" applyAlignment="1" applyProtection="1">
      <alignment horizontal="center" wrapText="1"/>
      <protection locked="0"/>
    </xf>
    <xf numFmtId="0" fontId="36" fillId="0" borderId="26" xfId="4" applyFont="1" applyBorder="1" applyAlignment="1" applyProtection="1">
      <alignment horizontal="center" wrapText="1"/>
      <protection locked="0"/>
    </xf>
    <xf numFmtId="170" fontId="16" fillId="5" borderId="52" xfId="0" applyNumberFormat="1" applyFont="1" applyFill="1" applyBorder="1" applyAlignment="1">
      <alignment horizontal="center" vertical="center" wrapText="1"/>
    </xf>
    <xf numFmtId="0" fontId="10" fillId="4" borderId="9" xfId="0" applyFont="1" applyFill="1" applyBorder="1" applyAlignment="1">
      <alignment horizontal="center" vertical="center" wrapText="1"/>
    </xf>
    <xf numFmtId="168" fontId="10" fillId="4" borderId="9" xfId="1" applyNumberFormat="1" applyFont="1" applyFill="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20" fillId="0" borderId="9" xfId="0" applyFont="1" applyBorder="1" applyAlignment="1">
      <alignment horizontal="center" vertical="center"/>
    </xf>
    <xf numFmtId="173" fontId="20" fillId="0" borderId="9" xfId="0" applyNumberFormat="1" applyFont="1" applyBorder="1" applyAlignment="1">
      <alignment horizontal="center" vertical="center"/>
    </xf>
    <xf numFmtId="166" fontId="28" fillId="9" borderId="9" xfId="1" applyNumberFormat="1" applyFont="1" applyFill="1" applyBorder="1" applyAlignment="1" applyProtection="1">
      <alignment horizontal="center" vertical="center" wrapText="1"/>
    </xf>
    <xf numFmtId="166" fontId="28" fillId="9" borderId="17" xfId="1" applyNumberFormat="1" applyFont="1" applyFill="1" applyBorder="1" applyAlignment="1" applyProtection="1">
      <alignment horizontal="center" vertical="center" wrapText="1"/>
    </xf>
    <xf numFmtId="166" fontId="29" fillId="10" borderId="51" xfId="0" applyNumberFormat="1" applyFont="1" applyFill="1" applyBorder="1" applyAlignment="1">
      <alignment horizontal="center" vertical="center" wrapText="1"/>
    </xf>
    <xf numFmtId="49" fontId="44" fillId="8" borderId="9" xfId="0" applyNumberFormat="1" applyFont="1" applyFill="1" applyBorder="1" applyAlignment="1" applyProtection="1">
      <alignment horizontal="left" vertical="center" wrapText="1"/>
      <protection locked="0"/>
    </xf>
    <xf numFmtId="49" fontId="50" fillId="8" borderId="9" xfId="0" applyNumberFormat="1" applyFont="1" applyFill="1" applyBorder="1" applyAlignment="1" applyProtection="1">
      <alignment horizontal="left" vertical="center" wrapText="1"/>
      <protection locked="0"/>
    </xf>
    <xf numFmtId="174" fontId="0" fillId="0" borderId="0" xfId="0" applyNumberFormat="1" applyAlignment="1" applyProtection="1">
      <alignment horizontal="center" vertical="center"/>
      <protection locked="0"/>
    </xf>
    <xf numFmtId="0" fontId="7" fillId="8" borderId="3" xfId="0" applyFont="1" applyFill="1" applyBorder="1" applyAlignment="1">
      <alignment horizontal="center" vertical="center" wrapText="1"/>
    </xf>
    <xf numFmtId="0" fontId="11" fillId="8" borderId="3" xfId="0" applyFont="1" applyFill="1" applyBorder="1" applyAlignment="1">
      <alignment horizontal="center" vertical="center" wrapText="1"/>
    </xf>
    <xf numFmtId="1" fontId="7" fillId="8" borderId="9" xfId="1" applyNumberFormat="1" applyFont="1" applyFill="1" applyBorder="1" applyAlignment="1" applyProtection="1">
      <alignment horizontal="center" vertical="center" wrapText="1"/>
      <protection locked="0"/>
    </xf>
    <xf numFmtId="168" fontId="7" fillId="8" borderId="10" xfId="1" applyNumberFormat="1" applyFont="1" applyFill="1" applyBorder="1" applyAlignment="1">
      <alignment horizontal="center" vertical="center" wrapText="1"/>
    </xf>
    <xf numFmtId="0" fontId="0" fillId="8" borderId="0" xfId="0" applyFill="1"/>
    <xf numFmtId="0" fontId="10" fillId="8" borderId="1" xfId="0" applyFont="1" applyFill="1" applyBorder="1" applyAlignment="1">
      <alignment horizontal="center" vertical="center" wrapText="1"/>
    </xf>
    <xf numFmtId="0" fontId="11" fillId="8" borderId="1" xfId="0" applyFont="1" applyFill="1" applyBorder="1" applyAlignment="1">
      <alignment horizontal="left" vertical="center" wrapText="1"/>
    </xf>
    <xf numFmtId="0" fontId="11" fillId="8" borderId="1" xfId="0" applyFont="1" applyFill="1" applyBorder="1" applyAlignment="1">
      <alignment horizontal="center" vertical="center" wrapText="1"/>
    </xf>
    <xf numFmtId="1" fontId="7" fillId="8" borderId="34" xfId="1" applyNumberFormat="1"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35" fillId="0" borderId="26" xfId="4" applyFont="1" applyBorder="1" applyAlignment="1" applyProtection="1">
      <alignment horizontal="center" wrapText="1"/>
      <protection locked="0"/>
    </xf>
    <xf numFmtId="0" fontId="35" fillId="0" borderId="9" xfId="4" applyFont="1" applyBorder="1" applyAlignment="1" applyProtection="1">
      <alignment horizontal="center" wrapText="1"/>
      <protection locked="0"/>
    </xf>
    <xf numFmtId="49" fontId="59" fillId="8" borderId="9" xfId="0"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 xfId="0" applyFont="1" applyBorder="1" applyAlignment="1">
      <alignment horizontal="left" vertical="center" wrapText="1"/>
    </xf>
    <xf numFmtId="0" fontId="11" fillId="0" borderId="3" xfId="0" applyFont="1" applyBorder="1" applyAlignment="1">
      <alignment horizontal="center" vertical="center" wrapText="1"/>
    </xf>
    <xf numFmtId="175" fontId="42" fillId="0" borderId="3" xfId="31" applyNumberFormat="1" applyFont="1" applyFill="1" applyBorder="1" applyAlignment="1" applyProtection="1">
      <alignment horizontal="center" vertical="center" wrapText="1"/>
    </xf>
    <xf numFmtId="1" fontId="7" fillId="0" borderId="21" xfId="1" applyNumberFormat="1" applyFont="1" applyFill="1" applyBorder="1" applyAlignment="1" applyProtection="1">
      <alignment horizontal="center" vertical="center" wrapText="1"/>
      <protection locked="0"/>
    </xf>
    <xf numFmtId="1" fontId="7" fillId="0" borderId="9" xfId="1" applyNumberFormat="1" applyFont="1" applyFill="1" applyBorder="1" applyAlignment="1" applyProtection="1">
      <alignment horizontal="center" vertical="center" wrapText="1"/>
      <protection locked="0"/>
    </xf>
    <xf numFmtId="168" fontId="7" fillId="0" borderId="10" xfId="1" applyNumberFormat="1" applyFont="1" applyFill="1" applyBorder="1" applyAlignment="1">
      <alignment horizontal="center" vertical="center" wrapText="1"/>
    </xf>
    <xf numFmtId="49" fontId="50" fillId="0" borderId="9" xfId="0" applyNumberFormat="1" applyFont="1" applyBorder="1" applyAlignment="1" applyProtection="1">
      <alignment horizontal="left" vertical="center" wrapText="1"/>
      <protection locked="0"/>
    </xf>
    <xf numFmtId="49" fontId="44" fillId="0" borderId="9" xfId="0" applyNumberFormat="1" applyFont="1" applyBorder="1" applyAlignment="1" applyProtection="1">
      <alignment horizontal="center" vertical="center" wrapText="1"/>
      <protection locked="0"/>
    </xf>
    <xf numFmtId="49" fontId="44" fillId="0" borderId="9" xfId="0" applyNumberFormat="1" applyFont="1" applyBorder="1" applyAlignment="1" applyProtection="1">
      <alignment horizontal="left" vertical="center" wrapText="1"/>
      <protection locked="0"/>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1" fontId="7" fillId="0" borderId="34" xfId="1" applyNumberFormat="1" applyFont="1" applyFill="1" applyBorder="1" applyAlignment="1" applyProtection="1">
      <alignment horizontal="center" vertical="center" wrapText="1"/>
      <protection locked="0"/>
    </xf>
    <xf numFmtId="1" fontId="7" fillId="0" borderId="32" xfId="1" applyNumberFormat="1" applyFont="1" applyFill="1" applyBorder="1" applyAlignment="1" applyProtection="1">
      <alignment horizontal="center" vertical="center" wrapText="1"/>
      <protection locked="0"/>
    </xf>
    <xf numFmtId="1" fontId="7" fillId="0" borderId="17" xfId="1" applyNumberFormat="1" applyFont="1" applyFill="1" applyBorder="1" applyAlignment="1" applyProtection="1">
      <alignment horizontal="center" vertical="center" wrapText="1"/>
      <protection locked="0"/>
    </xf>
    <xf numFmtId="0" fontId="51" fillId="0" borderId="11" xfId="0" applyFont="1" applyBorder="1" applyAlignment="1">
      <alignment vertical="center" wrapText="1"/>
    </xf>
    <xf numFmtId="49" fontId="60" fillId="0" borderId="9" xfId="0" applyNumberFormat="1" applyFont="1" applyBorder="1" applyAlignment="1" applyProtection="1">
      <alignment horizontal="left" vertical="center" wrapText="1"/>
      <protection locked="0"/>
    </xf>
    <xf numFmtId="49" fontId="61" fillId="0" borderId="9" xfId="0" applyNumberFormat="1" applyFont="1" applyBorder="1" applyAlignment="1" applyProtection="1">
      <alignment horizontal="left" vertical="center" wrapText="1"/>
      <protection locked="0"/>
    </xf>
    <xf numFmtId="0" fontId="16" fillId="7" borderId="9" xfId="0" applyFont="1" applyFill="1" applyBorder="1" applyAlignment="1">
      <alignment horizontal="center" vertical="center" wrapText="1"/>
    </xf>
    <xf numFmtId="0" fontId="16" fillId="3" borderId="9" xfId="0" applyFont="1" applyFill="1" applyBorder="1" applyAlignment="1">
      <alignment horizontal="center" vertical="center" wrapText="1"/>
    </xf>
    <xf numFmtId="14" fontId="16" fillId="0" borderId="9" xfId="0" applyNumberFormat="1" applyFont="1" applyBorder="1" applyAlignment="1">
      <alignment horizontal="center" vertical="center" wrapText="1"/>
    </xf>
    <xf numFmtId="0" fontId="16" fillId="7" borderId="11"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52" fillId="0" borderId="9" xfId="0" applyFont="1" applyBorder="1" applyAlignment="1">
      <alignment horizontal="center" vertical="center" wrapText="1"/>
    </xf>
    <xf numFmtId="0" fontId="19"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17" fillId="2" borderId="51" xfId="17" applyFont="1" applyFill="1" applyBorder="1" applyAlignment="1">
      <alignment horizontal="center" vertical="center" wrapText="1"/>
    </xf>
    <xf numFmtId="0" fontId="17" fillId="2" borderId="12" xfId="17" applyFont="1" applyFill="1" applyBorder="1" applyAlignment="1">
      <alignment horizontal="center" vertical="center" wrapText="1"/>
    </xf>
    <xf numFmtId="0" fontId="12" fillId="4" borderId="4" xfId="0" applyFont="1" applyFill="1" applyBorder="1" applyAlignment="1">
      <alignment horizontal="center" vertical="center" wrapText="1"/>
    </xf>
    <xf numFmtId="0" fontId="6" fillId="0" borderId="5" xfId="0" applyFont="1" applyBorder="1"/>
    <xf numFmtId="0" fontId="6" fillId="0" borderId="6" xfId="0" applyFont="1" applyBorder="1"/>
    <xf numFmtId="0" fontId="17" fillId="2" borderId="22" xfId="17" applyFont="1" applyFill="1" applyBorder="1" applyAlignment="1">
      <alignment horizontal="center" vertical="center" wrapText="1"/>
    </xf>
    <xf numFmtId="0" fontId="17" fillId="2" borderId="23" xfId="17" applyFont="1" applyFill="1" applyBorder="1" applyAlignment="1">
      <alignment horizontal="center" vertical="center" wrapText="1"/>
    </xf>
    <xf numFmtId="0" fontId="17" fillId="2" borderId="50" xfId="17" applyFont="1" applyFill="1" applyBorder="1" applyAlignment="1">
      <alignment horizontal="center" vertical="center" wrapText="1"/>
    </xf>
    <xf numFmtId="0" fontId="17" fillId="2" borderId="17" xfId="17" applyFont="1" applyFill="1" applyBorder="1" applyAlignment="1">
      <alignment horizontal="center" vertical="center" wrapText="1"/>
    </xf>
    <xf numFmtId="0" fontId="10" fillId="4" borderId="35" xfId="0" applyFont="1" applyFill="1" applyBorder="1" applyAlignment="1" applyProtection="1">
      <alignment horizontal="center" vertical="center" wrapText="1"/>
      <protection locked="0"/>
    </xf>
    <xf numFmtId="0" fontId="10" fillId="4" borderId="36"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40" xfId="0" applyFont="1" applyFill="1" applyBorder="1" applyAlignment="1" applyProtection="1">
      <alignment horizontal="center" vertical="center" wrapText="1"/>
      <protection locked="0"/>
    </xf>
    <xf numFmtId="0" fontId="10" fillId="6" borderId="41" xfId="0" applyFont="1" applyFill="1" applyBorder="1" applyAlignment="1" applyProtection="1">
      <alignment horizontal="center" vertical="center" wrapText="1"/>
      <protection locked="0"/>
    </xf>
    <xf numFmtId="0" fontId="17" fillId="2" borderId="13"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26" fillId="4" borderId="9" xfId="0" applyFont="1" applyFill="1" applyBorder="1" applyAlignment="1" applyProtection="1">
      <alignment horizontal="center" vertical="center" wrapText="1"/>
      <protection locked="0"/>
    </xf>
    <xf numFmtId="0" fontId="27" fillId="0" borderId="9" xfId="0" applyFont="1" applyBorder="1" applyAlignment="1" applyProtection="1">
      <alignment horizontal="center" vertical="center"/>
      <protection locked="0"/>
    </xf>
    <xf numFmtId="169" fontId="27" fillId="0" borderId="9" xfId="0" applyNumberFormat="1" applyFont="1" applyBorder="1" applyAlignment="1" applyProtection="1">
      <alignment horizontal="center" vertical="center" wrapText="1"/>
      <protection locked="0"/>
    </xf>
    <xf numFmtId="10" fontId="27" fillId="0" borderId="9" xfId="0" applyNumberFormat="1" applyFont="1" applyBorder="1" applyAlignment="1">
      <alignment horizontal="center" vertical="center"/>
    </xf>
    <xf numFmtId="10" fontId="27" fillId="0" borderId="9" xfId="0" applyNumberFormat="1" applyFont="1" applyBorder="1" applyAlignment="1">
      <alignment horizontal="center" vertical="center" wrapText="1"/>
    </xf>
    <xf numFmtId="10" fontId="27" fillId="0" borderId="13" xfId="0" applyNumberFormat="1" applyFont="1" applyBorder="1" applyAlignment="1">
      <alignment horizontal="center" vertical="center"/>
    </xf>
    <xf numFmtId="10" fontId="27" fillId="0" borderId="14" xfId="0" applyNumberFormat="1" applyFont="1" applyBorder="1" applyAlignment="1">
      <alignment horizontal="center" vertical="center"/>
    </xf>
    <xf numFmtId="10" fontId="27" fillId="0" borderId="13" xfId="0" applyNumberFormat="1" applyFont="1" applyBorder="1" applyAlignment="1">
      <alignment horizontal="center" vertical="center" wrapText="1"/>
    </xf>
    <xf numFmtId="10" fontId="27" fillId="0" borderId="20" xfId="0" applyNumberFormat="1" applyFont="1" applyBorder="1" applyAlignment="1">
      <alignment horizontal="center" vertical="center" wrapText="1"/>
    </xf>
    <xf numFmtId="10" fontId="27" fillId="0" borderId="14" xfId="0" applyNumberFormat="1" applyFont="1" applyBorder="1" applyAlignment="1">
      <alignment horizontal="center" vertical="center" wrapText="1"/>
    </xf>
    <xf numFmtId="0" fontId="26" fillId="4" borderId="13" xfId="0" applyFont="1" applyFill="1" applyBorder="1" applyAlignment="1" applyProtection="1">
      <alignment horizontal="center" vertical="center" wrapText="1"/>
      <protection locked="0"/>
    </xf>
    <xf numFmtId="0" fontId="26" fillId="4" borderId="20" xfId="0" applyFont="1" applyFill="1" applyBorder="1" applyAlignment="1" applyProtection="1">
      <alignment horizontal="center" vertical="center" wrapText="1"/>
      <protection locked="0"/>
    </xf>
    <xf numFmtId="0" fontId="26" fillId="4" borderId="14" xfId="0" applyFont="1" applyFill="1" applyBorder="1" applyAlignment="1" applyProtection="1">
      <alignment horizontal="center" vertical="center" wrapText="1"/>
      <protection locked="0"/>
    </xf>
    <xf numFmtId="0" fontId="27" fillId="0" borderId="13" xfId="0" applyFont="1" applyBorder="1" applyAlignment="1" applyProtection="1">
      <alignment horizontal="center" vertical="center"/>
      <protection locked="0"/>
    </xf>
    <xf numFmtId="0" fontId="27" fillId="0" borderId="14" xfId="0" applyFont="1" applyBorder="1" applyAlignment="1" applyProtection="1">
      <alignment horizontal="center" vertical="center"/>
      <protection locked="0"/>
    </xf>
    <xf numFmtId="169" fontId="27" fillId="0" borderId="13" xfId="0" applyNumberFormat="1" applyFont="1" applyBorder="1" applyAlignment="1" applyProtection="1">
      <alignment horizontal="center" vertical="center" wrapText="1"/>
      <protection locked="0"/>
    </xf>
    <xf numFmtId="169" fontId="27" fillId="0" borderId="20" xfId="0" applyNumberFormat="1" applyFont="1" applyBorder="1" applyAlignment="1" applyProtection="1">
      <alignment horizontal="center" vertical="center" wrapText="1"/>
      <protection locked="0"/>
    </xf>
    <xf numFmtId="169" fontId="27" fillId="0" borderId="14" xfId="0" applyNumberFormat="1" applyFont="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0"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8" fontId="4" fillId="0" borderId="13" xfId="1" applyNumberFormat="1" applyFont="1" applyBorder="1" applyAlignment="1" applyProtection="1">
      <alignment horizontal="center" vertical="center"/>
      <protection locked="0"/>
    </xf>
    <xf numFmtId="168" fontId="4" fillId="0" borderId="20" xfId="1" applyNumberFormat="1" applyFont="1" applyBorder="1" applyAlignment="1" applyProtection="1">
      <alignment horizontal="center" vertical="center"/>
      <protection locked="0"/>
    </xf>
    <xf numFmtId="168" fontId="4" fillId="0" borderId="14" xfId="1" applyNumberFormat="1" applyFont="1" applyBorder="1" applyAlignment="1" applyProtection="1">
      <alignment horizontal="center" vertical="center"/>
      <protection locked="0"/>
    </xf>
    <xf numFmtId="168" fontId="4" fillId="0" borderId="40" xfId="1" applyNumberFormat="1" applyFont="1" applyBorder="1" applyAlignment="1" applyProtection="1">
      <alignment horizontal="center" vertical="center"/>
      <protection locked="0"/>
    </xf>
    <xf numFmtId="168" fontId="4" fillId="0" borderId="30" xfId="1" applyNumberFormat="1" applyFont="1" applyBorder="1" applyAlignment="1" applyProtection="1">
      <alignment horizontal="center" vertical="center"/>
      <protection locked="0"/>
    </xf>
    <xf numFmtId="168" fontId="4"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0" fillId="0" borderId="9" xfId="0" applyFont="1" applyBorder="1" applyAlignment="1" applyProtection="1">
      <alignment horizontal="center" vertical="center" wrapText="1"/>
      <protection locked="0"/>
    </xf>
    <xf numFmtId="10" fontId="14" fillId="0" borderId="9" xfId="0" applyNumberFormat="1" applyFont="1" applyBorder="1" applyAlignment="1">
      <alignment horizontal="center" vertical="center"/>
    </xf>
    <xf numFmtId="0" fontId="17" fillId="2" borderId="13"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17" fillId="2" borderId="57" xfId="0" applyFont="1" applyFill="1" applyBorder="1" applyAlignment="1">
      <alignment horizontal="center" vertical="center" wrapText="1"/>
    </xf>
    <xf numFmtId="0" fontId="17" fillId="2" borderId="53" xfId="0" applyFont="1" applyFill="1" applyBorder="1" applyAlignment="1">
      <alignment horizontal="center" vertical="center" wrapText="1"/>
    </xf>
    <xf numFmtId="0" fontId="17" fillId="2" borderId="54" xfId="0" applyFont="1" applyFill="1" applyBorder="1" applyAlignment="1">
      <alignment horizontal="center" vertical="center" wrapText="1"/>
    </xf>
    <xf numFmtId="0" fontId="25" fillId="7" borderId="57" xfId="0" applyFont="1" applyFill="1" applyBorder="1" applyAlignment="1">
      <alignment horizontal="center" vertical="center"/>
    </xf>
    <xf numFmtId="0" fontId="25" fillId="7" borderId="53" xfId="0" applyFont="1" applyFill="1" applyBorder="1" applyAlignment="1">
      <alignment horizontal="center" vertical="center"/>
    </xf>
    <xf numFmtId="0" fontId="25" fillId="7" borderId="9"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14" fillId="0" borderId="11" xfId="0" applyFont="1" applyBorder="1" applyAlignment="1" applyProtection="1">
      <alignment horizontal="center" vertical="center"/>
      <protection locked="0"/>
    </xf>
    <xf numFmtId="0" fontId="30" fillId="0" borderId="11" xfId="0" applyFont="1" applyBorder="1" applyAlignment="1" applyProtection="1">
      <alignment horizontal="center" vertical="center"/>
      <protection locked="0"/>
    </xf>
    <xf numFmtId="0" fontId="25" fillId="7" borderId="11" xfId="0" applyFont="1" applyFill="1" applyBorder="1" applyAlignment="1">
      <alignment horizontal="center" vertical="center"/>
    </xf>
    <xf numFmtId="0" fontId="30" fillId="5" borderId="11" xfId="0" applyFont="1" applyFill="1" applyBorder="1" applyAlignment="1">
      <alignment horizontal="center" vertical="center"/>
    </xf>
    <xf numFmtId="0" fontId="25" fillId="7" borderId="9" xfId="0" applyFont="1" applyFill="1" applyBorder="1" applyAlignment="1">
      <alignment horizontal="center" vertical="center"/>
    </xf>
    <xf numFmtId="0" fontId="30" fillId="5" borderId="9" xfId="0" applyFont="1" applyFill="1" applyBorder="1" applyAlignment="1">
      <alignment horizontal="center" vertical="center"/>
    </xf>
    <xf numFmtId="0" fontId="14" fillId="0" borderId="9" xfId="0" applyFont="1" applyBorder="1" applyAlignment="1" applyProtection="1">
      <alignment horizontal="center" vertical="center"/>
      <protection locked="0"/>
    </xf>
    <xf numFmtId="0" fontId="30" fillId="0" borderId="9" xfId="0" applyFont="1" applyBorder="1" applyAlignment="1" applyProtection="1">
      <alignment horizontal="center" vertical="center"/>
      <protection locked="0"/>
    </xf>
    <xf numFmtId="0" fontId="25" fillId="7" borderId="13" xfId="0" applyFont="1" applyFill="1" applyBorder="1" applyAlignment="1">
      <alignment horizontal="center" vertical="center"/>
    </xf>
    <xf numFmtId="0" fontId="25" fillId="7" borderId="20" xfId="0" applyFont="1" applyFill="1" applyBorder="1" applyAlignment="1">
      <alignment horizontal="center" vertical="center"/>
    </xf>
    <xf numFmtId="0" fontId="25" fillId="7" borderId="14" xfId="0" applyFont="1" applyFill="1" applyBorder="1" applyAlignment="1">
      <alignment horizontal="center" vertical="center"/>
    </xf>
    <xf numFmtId="0" fontId="25" fillId="7" borderId="58" xfId="0" applyFont="1" applyFill="1" applyBorder="1" applyAlignment="1">
      <alignment horizontal="center" vertical="center"/>
    </xf>
    <xf numFmtId="0" fontId="25" fillId="7" borderId="59" xfId="0" applyFont="1" applyFill="1" applyBorder="1" applyAlignment="1">
      <alignment horizontal="center" vertical="center"/>
    </xf>
    <xf numFmtId="0" fontId="30" fillId="5" borderId="16" xfId="0" applyFont="1" applyFill="1" applyBorder="1" applyAlignment="1">
      <alignment horizontal="center" vertical="center"/>
    </xf>
    <xf numFmtId="0" fontId="30" fillId="7" borderId="56" xfId="0" applyFont="1" applyFill="1" applyBorder="1" applyAlignment="1">
      <alignment horizontal="center" vertical="center" wrapText="1"/>
    </xf>
    <xf numFmtId="0" fontId="30" fillId="7" borderId="8" xfId="0" applyFont="1" applyFill="1" applyBorder="1" applyAlignment="1">
      <alignment horizontal="center" vertical="center" wrapText="1"/>
    </xf>
    <xf numFmtId="0" fontId="30" fillId="7" borderId="55" xfId="0" applyFont="1" applyFill="1" applyBorder="1" applyAlignment="1">
      <alignment horizontal="center" vertical="center" wrapText="1"/>
    </xf>
    <xf numFmtId="0" fontId="30" fillId="7" borderId="49" xfId="0" applyFont="1" applyFill="1" applyBorder="1" applyAlignment="1">
      <alignment horizontal="center" vertical="center" wrapText="1"/>
    </xf>
    <xf numFmtId="171" fontId="31" fillId="0" borderId="9" xfId="0" applyNumberFormat="1" applyFont="1" applyBorder="1" applyAlignment="1" applyProtection="1">
      <alignment horizontal="center" vertical="center" wrapText="1"/>
      <protection locked="0"/>
    </xf>
    <xf numFmtId="1" fontId="16" fillId="0" borderId="9" xfId="0" applyNumberFormat="1" applyFont="1" applyBorder="1" applyAlignment="1">
      <alignment horizontal="center" vertical="center" wrapText="1"/>
    </xf>
    <xf numFmtId="0" fontId="14" fillId="0" borderId="57"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14" fillId="0" borderId="52" xfId="0" applyFont="1" applyBorder="1" applyAlignment="1" applyProtection="1">
      <alignment horizontal="center" vertical="center"/>
      <protection locked="0"/>
    </xf>
    <xf numFmtId="0" fontId="19" fillId="5" borderId="57" xfId="0" applyFont="1" applyFill="1" applyBorder="1" applyAlignment="1">
      <alignment horizontal="center" vertical="center"/>
    </xf>
    <xf numFmtId="0" fontId="19" fillId="5" borderId="53" xfId="0" applyFont="1" applyFill="1" applyBorder="1" applyAlignment="1">
      <alignment horizontal="center" vertical="center"/>
    </xf>
    <xf numFmtId="0" fontId="32" fillId="7" borderId="13" xfId="0" applyFont="1" applyFill="1" applyBorder="1" applyAlignment="1">
      <alignment horizontal="center" vertical="center" wrapText="1"/>
    </xf>
    <xf numFmtId="0" fontId="32" fillId="7" borderId="14" xfId="0" applyFont="1" applyFill="1" applyBorder="1" applyAlignment="1">
      <alignment horizontal="center" vertical="center" wrapText="1"/>
    </xf>
    <xf numFmtId="0" fontId="15" fillId="11" borderId="15" xfId="0" applyFont="1" applyFill="1" applyBorder="1" applyAlignment="1">
      <alignment horizontal="center" vertical="center"/>
    </xf>
    <xf numFmtId="0" fontId="15" fillId="11" borderId="18" xfId="0" applyFont="1" applyFill="1" applyBorder="1" applyAlignment="1">
      <alignment horizontal="center" vertical="center"/>
    </xf>
    <xf numFmtId="0" fontId="15" fillId="11" borderId="19" xfId="0" applyFont="1" applyFill="1" applyBorder="1" applyAlignment="1">
      <alignment horizontal="center" vertical="center"/>
    </xf>
    <xf numFmtId="0" fontId="32" fillId="7" borderId="20" xfId="0" applyFont="1" applyFill="1" applyBorder="1" applyAlignment="1">
      <alignment horizontal="center" vertical="center" wrapText="1"/>
    </xf>
    <xf numFmtId="0" fontId="36" fillId="13" borderId="25" xfId="4" applyFont="1" applyFill="1" applyBorder="1" applyAlignment="1">
      <alignment horizontal="left" vertical="center" wrapText="1"/>
    </xf>
    <xf numFmtId="0" fontId="36" fillId="13" borderId="9" xfId="4" applyFont="1" applyFill="1" applyBorder="1" applyAlignment="1">
      <alignment horizontal="left" vertical="center" wrapText="1"/>
    </xf>
    <xf numFmtId="0" fontId="36" fillId="13" borderId="26" xfId="4" applyFont="1" applyFill="1" applyBorder="1" applyAlignment="1">
      <alignment horizontal="left" vertical="center" wrapText="1"/>
    </xf>
    <xf numFmtId="0" fontId="65" fillId="0" borderId="22" xfId="4" applyFont="1" applyBorder="1" applyAlignment="1">
      <alignment horizontal="right" vertical="center" wrapText="1"/>
    </xf>
    <xf numFmtId="0" fontId="65" fillId="0" borderId="23" xfId="4" applyFont="1" applyBorder="1" applyAlignment="1">
      <alignment horizontal="right" vertical="center" wrapText="1"/>
    </xf>
    <xf numFmtId="0" fontId="65" fillId="0" borderId="24" xfId="4" applyFont="1" applyBorder="1" applyAlignment="1">
      <alignment horizontal="right" vertical="center" wrapText="1"/>
    </xf>
    <xf numFmtId="0" fontId="65" fillId="0" borderId="25" xfId="4" applyFont="1" applyBorder="1" applyAlignment="1">
      <alignment horizontal="right" vertical="center" wrapText="1"/>
    </xf>
    <xf numFmtId="0" fontId="65" fillId="0" borderId="9" xfId="4" applyFont="1" applyBorder="1" applyAlignment="1">
      <alignment horizontal="right" vertical="center" wrapText="1"/>
    </xf>
    <xf numFmtId="0" fontId="65" fillId="0" borderId="26" xfId="4" applyFont="1" applyBorder="1" applyAlignment="1">
      <alignment horizontal="right" vertical="center" wrapText="1"/>
    </xf>
    <xf numFmtId="0" fontId="35" fillId="12" borderId="25" xfId="4" applyFont="1" applyFill="1" applyBorder="1" applyAlignment="1">
      <alignment horizontal="center" vertical="center"/>
    </xf>
    <xf numFmtId="0" fontId="35" fillId="12" borderId="9" xfId="4" applyFont="1" applyFill="1" applyBorder="1" applyAlignment="1">
      <alignment horizontal="center" vertical="center"/>
    </xf>
    <xf numFmtId="0" fontId="35" fillId="12" borderId="26" xfId="4" applyFont="1" applyFill="1" applyBorder="1" applyAlignment="1">
      <alignment horizontal="center" vertical="center"/>
    </xf>
    <xf numFmtId="0" fontId="35" fillId="0" borderId="27" xfId="4" applyFont="1" applyBorder="1" applyAlignment="1">
      <alignment horizontal="center" vertical="center" wrapText="1"/>
    </xf>
    <xf numFmtId="0" fontId="35" fillId="0" borderId="20" xfId="4" applyFont="1" applyBorder="1" applyAlignment="1">
      <alignment horizontal="center" vertical="center" wrapText="1"/>
    </xf>
    <xf numFmtId="0" fontId="35" fillId="0" borderId="28" xfId="4" applyFont="1" applyBorder="1" applyAlignment="1">
      <alignment horizontal="center" vertical="center" wrapText="1"/>
    </xf>
    <xf numFmtId="0" fontId="35" fillId="0" borderId="25" xfId="4" applyFont="1" applyBorder="1" applyAlignment="1">
      <alignment horizontal="center" wrapText="1"/>
    </xf>
    <xf numFmtId="0" fontId="35" fillId="0" borderId="9" xfId="4" applyFont="1" applyBorder="1" applyAlignment="1">
      <alignment horizontal="center" wrapText="1"/>
    </xf>
    <xf numFmtId="0" fontId="35" fillId="0" borderId="26" xfId="4" applyFont="1" applyBorder="1" applyAlignment="1">
      <alignment horizontal="center" wrapText="1"/>
    </xf>
    <xf numFmtId="0" fontId="37" fillId="0" borderId="9" xfId="4" applyFont="1" applyBorder="1" applyAlignment="1">
      <alignment horizontal="center" wrapText="1"/>
    </xf>
    <xf numFmtId="0" fontId="37" fillId="0" borderId="26" xfId="4" applyFont="1" applyBorder="1" applyAlignment="1">
      <alignment horizontal="center" wrapText="1"/>
    </xf>
    <xf numFmtId="14" fontId="36" fillId="0" borderId="13" xfId="4" applyNumberFormat="1" applyFont="1" applyBorder="1" applyAlignment="1">
      <alignment horizontal="center"/>
    </xf>
    <xf numFmtId="0" fontId="36" fillId="0" borderId="20" xfId="4" applyFont="1" applyBorder="1" applyAlignment="1">
      <alignment horizontal="center"/>
    </xf>
    <xf numFmtId="0" fontId="36" fillId="0" borderId="28" xfId="4" applyFont="1" applyBorder="1" applyAlignment="1">
      <alignment horizontal="center"/>
    </xf>
    <xf numFmtId="0" fontId="36" fillId="0" borderId="9" xfId="4" applyFont="1" applyBorder="1" applyAlignment="1">
      <alignment horizontal="center" wrapText="1"/>
    </xf>
    <xf numFmtId="0" fontId="36" fillId="0" borderId="26" xfId="4" applyFont="1" applyBorder="1" applyAlignment="1">
      <alignment horizontal="center" wrapText="1"/>
    </xf>
    <xf numFmtId="0" fontId="35" fillId="12" borderId="27" xfId="4" applyFont="1" applyFill="1" applyBorder="1" applyAlignment="1">
      <alignment horizontal="center" vertical="center"/>
    </xf>
    <xf numFmtId="0" fontId="35" fillId="12" borderId="20" xfId="4" applyFont="1" applyFill="1" applyBorder="1" applyAlignment="1">
      <alignment horizontal="center" vertical="center"/>
    </xf>
    <xf numFmtId="0" fontId="35" fillId="12" borderId="28" xfId="4" applyFont="1" applyFill="1" applyBorder="1" applyAlignment="1">
      <alignment horizontal="center" vertical="center"/>
    </xf>
    <xf numFmtId="0" fontId="38" fillId="0" borderId="25" xfId="4" applyFont="1" applyBorder="1" applyAlignment="1" applyProtection="1">
      <alignment horizontal="left" vertical="center" wrapText="1"/>
      <protection locked="0"/>
    </xf>
    <xf numFmtId="0" fontId="38" fillId="0" borderId="9" xfId="4" applyFont="1" applyBorder="1" applyAlignment="1" applyProtection="1">
      <alignment horizontal="left" vertical="center" wrapText="1"/>
      <protection locked="0"/>
    </xf>
    <xf numFmtId="0" fontId="38" fillId="0" borderId="26" xfId="4" applyFont="1" applyBorder="1" applyAlignment="1" applyProtection="1">
      <alignment horizontal="left" vertical="center" wrapText="1"/>
      <protection locked="0"/>
    </xf>
    <xf numFmtId="0" fontId="35" fillId="14" borderId="29" xfId="4" applyFont="1" applyFill="1" applyBorder="1" applyAlignment="1" applyProtection="1">
      <alignment horizontal="left" vertical="center" wrapText="1"/>
      <protection locked="0"/>
    </xf>
    <xf numFmtId="0" fontId="35" fillId="14" borderId="30" xfId="4" applyFont="1" applyFill="1" applyBorder="1" applyAlignment="1" applyProtection="1">
      <alignment horizontal="left" vertical="center" wrapText="1"/>
      <protection locked="0"/>
    </xf>
    <xf numFmtId="0" fontId="35" fillId="14" borderId="31" xfId="4" applyFont="1" applyFill="1" applyBorder="1" applyAlignment="1" applyProtection="1">
      <alignment horizontal="left" vertical="center" wrapText="1"/>
      <protection locked="0"/>
    </xf>
    <xf numFmtId="0" fontId="56" fillId="0" borderId="25" xfId="4" applyFont="1" applyBorder="1" applyAlignment="1" applyProtection="1">
      <alignment horizontal="left" vertical="center" wrapText="1"/>
      <protection locked="0"/>
    </xf>
    <xf numFmtId="0" fontId="56" fillId="0" borderId="9" xfId="4" applyFont="1" applyBorder="1" applyAlignment="1" applyProtection="1">
      <alignment horizontal="left" vertical="center" wrapText="1"/>
      <protection locked="0"/>
    </xf>
    <xf numFmtId="0" fontId="56" fillId="0" borderId="26" xfId="4" applyFont="1" applyBorder="1" applyAlignment="1" applyProtection="1">
      <alignment horizontal="left" vertical="center" wrapText="1"/>
      <protection locked="0"/>
    </xf>
    <xf numFmtId="0" fontId="57" fillId="0" borderId="25" xfId="4" applyFont="1" applyBorder="1" applyAlignment="1">
      <alignment horizontal="left" vertical="center" wrapText="1"/>
    </xf>
    <xf numFmtId="0" fontId="57" fillId="0" borderId="9" xfId="4" applyFont="1" applyBorder="1" applyAlignment="1">
      <alignment horizontal="left" vertical="center" wrapText="1"/>
    </xf>
    <xf numFmtId="0" fontId="57" fillId="0" borderId="26" xfId="4" applyFont="1" applyBorder="1" applyAlignment="1">
      <alignment horizontal="left" vertical="center" wrapText="1"/>
    </xf>
    <xf numFmtId="0" fontId="36" fillId="13" borderId="25" xfId="4" applyFont="1" applyFill="1" applyBorder="1" applyAlignment="1">
      <alignment vertical="center" wrapText="1"/>
    </xf>
    <xf numFmtId="0" fontId="36" fillId="13" borderId="9" xfId="4" applyFont="1" applyFill="1" applyBorder="1" applyAlignment="1">
      <alignment vertical="center" wrapText="1"/>
    </xf>
    <xf numFmtId="0" fontId="36" fillId="13" borderId="26" xfId="4" applyFont="1" applyFill="1" applyBorder="1" applyAlignment="1">
      <alignment vertical="center" wrapText="1"/>
    </xf>
    <xf numFmtId="0" fontId="35" fillId="12" borderId="27" xfId="4" applyFont="1" applyFill="1" applyBorder="1" applyAlignment="1">
      <alignment horizontal="center" vertical="center" wrapText="1"/>
    </xf>
    <xf numFmtId="0" fontId="35" fillId="12" borderId="20" xfId="4" applyFont="1" applyFill="1" applyBorder="1" applyAlignment="1">
      <alignment horizontal="center" vertical="center" wrapText="1"/>
    </xf>
    <xf numFmtId="0" fontId="35" fillId="12" borderId="28" xfId="4" applyFont="1" applyFill="1" applyBorder="1" applyAlignment="1">
      <alignment horizontal="center" vertical="center" wrapText="1"/>
    </xf>
    <xf numFmtId="49" fontId="50" fillId="15" borderId="9" xfId="0" applyNumberFormat="1" applyFont="1" applyFill="1" applyBorder="1" applyAlignment="1" applyProtection="1">
      <alignment horizontal="left" vertical="center" wrapText="1"/>
      <protection locked="0"/>
    </xf>
    <xf numFmtId="49" fontId="44" fillId="15" borderId="9" xfId="0" applyNumberFormat="1" applyFont="1" applyFill="1" applyBorder="1" applyAlignment="1" applyProtection="1">
      <alignment horizontal="left" vertical="center" wrapText="1"/>
      <protection locked="0"/>
    </xf>
    <xf numFmtId="49" fontId="66" fillId="15" borderId="9" xfId="0" applyNumberFormat="1" applyFont="1" applyFill="1" applyBorder="1" applyAlignment="1" applyProtection="1">
      <alignment horizontal="left" vertical="center" wrapText="1"/>
      <protection locked="0"/>
    </xf>
    <xf numFmtId="49" fontId="61" fillId="15" borderId="9" xfId="0" applyNumberFormat="1" applyFont="1" applyFill="1" applyBorder="1" applyAlignment="1" applyProtection="1">
      <alignment horizontal="left" vertical="center" wrapText="1"/>
      <protection locked="0"/>
    </xf>
  </cellXfs>
  <cellStyles count="45">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9"/>
        <color rgb="FF000000"/>
        <name val="Aptos Narrow"/>
        <family val="1"/>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8"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7">
      <customFilters>
        <customFilter operator="notEqual" val=" "/>
      </customFilters>
    </filterColumn>
    <filterColumn colId="11">
      <filters>
        <filter val="1.043.469"/>
        <filter val="1.114.693"/>
        <filter val="1.420.449"/>
        <filter val="1.683.007"/>
        <filter val="1.836.546"/>
        <filter val="2.800.000"/>
        <filter val="351.946"/>
        <filter val="361.113"/>
        <filter val="4.260.605"/>
        <filter val="4.589.199"/>
        <filter val="401.554"/>
        <filter val="543.699"/>
        <filter val="544.886"/>
        <filter val="559.004"/>
        <filter val="6.083.856"/>
        <filter val="701.488"/>
        <filter val="752.374"/>
        <filter val="877.332"/>
      </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26"/>
  <sheetViews>
    <sheetView showGridLines="0" zoomScale="75" zoomScaleNormal="100" workbookViewId="0">
      <selection activeCell="A2" sqref="A2:D2"/>
    </sheetView>
  </sheetViews>
  <sheetFormatPr baseColWidth="10" defaultColWidth="0" defaultRowHeight="18" zeroHeight="1"/>
  <cols>
    <col min="1" max="2" width="33.6640625" style="10" customWidth="1"/>
    <col min="3" max="3" width="27.44140625" style="10" customWidth="1"/>
    <col min="4" max="4" width="89.33203125" style="10" customWidth="1"/>
    <col min="5" max="5" width="11.44140625" style="10" customWidth="1"/>
    <col min="6" max="6" width="0" style="10" hidden="1" customWidth="1"/>
    <col min="7" max="16384" width="11.44140625" style="10" hidden="1"/>
  </cols>
  <sheetData>
    <row r="1" spans="1:6" ht="63" customHeight="1" thickBot="1">
      <c r="A1" s="88"/>
      <c r="B1" s="89"/>
      <c r="C1" s="89"/>
      <c r="D1" s="90" t="s">
        <v>1116</v>
      </c>
    </row>
    <row r="2" spans="1:6">
      <c r="A2" s="174" t="s">
        <v>53</v>
      </c>
      <c r="B2" s="174"/>
      <c r="C2" s="174"/>
      <c r="D2" s="174"/>
    </row>
    <row r="3" spans="1:6">
      <c r="A3" s="175" t="s">
        <v>54</v>
      </c>
      <c r="B3" s="175" t="s">
        <v>55</v>
      </c>
      <c r="C3" s="171" t="s">
        <v>1070</v>
      </c>
      <c r="D3" s="171"/>
      <c r="E3" s="8"/>
      <c r="F3" s="8"/>
    </row>
    <row r="4" spans="1:6" ht="53.25" customHeight="1">
      <c r="A4" s="174"/>
      <c r="B4" s="174"/>
      <c r="C4" s="102" t="s">
        <v>1071</v>
      </c>
      <c r="D4" s="101" t="s">
        <v>1087</v>
      </c>
    </row>
    <row r="5" spans="1:6" ht="53.25" customHeight="1">
      <c r="A5" s="100" t="s">
        <v>1100</v>
      </c>
      <c r="B5" s="168" t="s">
        <v>1112</v>
      </c>
      <c r="C5" s="102" t="s">
        <v>1072</v>
      </c>
      <c r="D5" s="101" t="s">
        <v>1088</v>
      </c>
      <c r="E5" s="8"/>
      <c r="F5" s="8"/>
    </row>
    <row r="6" spans="1:6">
      <c r="A6" s="13" t="s">
        <v>56</v>
      </c>
      <c r="B6" s="13" t="s">
        <v>57</v>
      </c>
      <c r="C6" s="171" t="s">
        <v>58</v>
      </c>
      <c r="D6" s="171"/>
      <c r="E6" s="8"/>
      <c r="F6" s="8"/>
    </row>
    <row r="7" spans="1:6" ht="36">
      <c r="A7" s="14" t="s">
        <v>1101</v>
      </c>
      <c r="B7" s="14" t="s">
        <v>1109</v>
      </c>
      <c r="C7" s="173" t="s">
        <v>1102</v>
      </c>
      <c r="D7" s="173"/>
    </row>
    <row r="8" spans="1:6">
      <c r="A8" s="13" t="s">
        <v>59</v>
      </c>
      <c r="B8" s="13" t="s">
        <v>60</v>
      </c>
      <c r="C8" s="171" t="s">
        <v>61</v>
      </c>
      <c r="D8" s="171"/>
      <c r="E8" s="8"/>
      <c r="F8" s="8"/>
    </row>
    <row r="9" spans="1:6" ht="72">
      <c r="A9" s="15" t="s">
        <v>1103</v>
      </c>
      <c r="B9" s="16" t="s">
        <v>1104</v>
      </c>
      <c r="C9" s="172" t="s">
        <v>1105</v>
      </c>
      <c r="D9" s="172"/>
    </row>
    <row r="10" spans="1:6">
      <c r="A10" s="13" t="s">
        <v>109</v>
      </c>
      <c r="B10" s="13" t="s">
        <v>62</v>
      </c>
      <c r="C10" s="171" t="s">
        <v>63</v>
      </c>
      <c r="D10" s="171"/>
    </row>
    <row r="11" spans="1:6" ht="257.25" customHeight="1">
      <c r="A11" s="15" t="s">
        <v>1089</v>
      </c>
      <c r="B11" s="15" t="s">
        <v>1090</v>
      </c>
      <c r="C11" s="179" t="s">
        <v>1110</v>
      </c>
      <c r="D11" s="179"/>
    </row>
    <row r="12" spans="1:6">
      <c r="A12" s="17" t="s">
        <v>110</v>
      </c>
      <c r="B12" s="17" t="s">
        <v>64</v>
      </c>
      <c r="C12" s="179"/>
      <c r="D12" s="179"/>
    </row>
    <row r="13" spans="1:6" ht="20.100000000000001" customHeight="1">
      <c r="A13" s="177">
        <v>8164</v>
      </c>
      <c r="B13" s="177" t="s">
        <v>1097</v>
      </c>
      <c r="C13" s="179"/>
      <c r="D13" s="179"/>
    </row>
    <row r="14" spans="1:6" ht="20.100000000000001" customHeight="1">
      <c r="A14" s="177"/>
      <c r="B14" s="177"/>
      <c r="C14" s="179"/>
      <c r="D14" s="179"/>
    </row>
    <row r="15" spans="1:6" ht="249" customHeight="1">
      <c r="A15" s="177"/>
      <c r="B15" s="177"/>
      <c r="C15" s="179"/>
      <c r="D15" s="179"/>
    </row>
    <row r="16" spans="1:6">
      <c r="A16" s="19"/>
      <c r="B16" s="19"/>
      <c r="C16" s="19"/>
      <c r="D16" s="19"/>
      <c r="E16" s="8"/>
      <c r="F16" s="8"/>
    </row>
    <row r="17" spans="1:6" ht="15" customHeight="1">
      <c r="A17" s="178" t="s">
        <v>65</v>
      </c>
      <c r="B17" s="178"/>
      <c r="C17" s="178"/>
      <c r="D17" s="178"/>
      <c r="E17" s="8"/>
      <c r="F17" s="8"/>
    </row>
    <row r="18" spans="1:6" ht="15.75" customHeight="1">
      <c r="A18" s="179" t="s">
        <v>66</v>
      </c>
      <c r="B18" s="179"/>
      <c r="C18" s="179"/>
      <c r="D18" s="179"/>
    </row>
    <row r="19" spans="1:6">
      <c r="A19" s="17" t="s">
        <v>1078</v>
      </c>
      <c r="B19" s="17" t="s">
        <v>1079</v>
      </c>
      <c r="C19" s="17" t="s">
        <v>67</v>
      </c>
      <c r="D19" s="17" t="s">
        <v>96</v>
      </c>
      <c r="E19" s="8"/>
      <c r="F19" s="8"/>
    </row>
    <row r="20" spans="1:6" ht="36">
      <c r="A20" s="18">
        <v>1383</v>
      </c>
      <c r="B20" s="18" t="s">
        <v>1091</v>
      </c>
      <c r="C20" s="51">
        <v>1</v>
      </c>
      <c r="D20" s="51" t="s">
        <v>1092</v>
      </c>
      <c r="E20" s="9"/>
      <c r="F20" s="9"/>
    </row>
    <row r="21" spans="1:6">
      <c r="A21" s="12"/>
      <c r="B21" s="12"/>
      <c r="C21" s="12"/>
      <c r="D21" s="12"/>
    </row>
    <row r="22" spans="1:6" ht="15" customHeight="1">
      <c r="A22" s="171" t="s">
        <v>68</v>
      </c>
      <c r="B22" s="171"/>
      <c r="C22" s="171"/>
      <c r="D22" s="171"/>
    </row>
    <row r="23" spans="1:6" ht="409.5" customHeight="1">
      <c r="A23" s="176" t="s">
        <v>1111</v>
      </c>
      <c r="B23" s="176"/>
      <c r="C23" s="176"/>
      <c r="D23" s="176"/>
    </row>
    <row r="24" spans="1:6">
      <c r="A24" s="8"/>
      <c r="D24" s="65" t="s">
        <v>1082</v>
      </c>
    </row>
    <row r="25" spans="1:6" hidden="1">
      <c r="E25" s="11"/>
      <c r="F25" s="11"/>
    </row>
    <row r="26" spans="1:6" hidden="1">
      <c r="E26" s="11"/>
      <c r="F26" s="11"/>
    </row>
  </sheetData>
  <mergeCells count="16">
    <mergeCell ref="A22:D22"/>
    <mergeCell ref="A23:D23"/>
    <mergeCell ref="A13:A15"/>
    <mergeCell ref="B13:B15"/>
    <mergeCell ref="A17:D17"/>
    <mergeCell ref="A18:D18"/>
    <mergeCell ref="C11:D15"/>
    <mergeCell ref="C8:D8"/>
    <mergeCell ref="C9:D9"/>
    <mergeCell ref="C10:D10"/>
    <mergeCell ref="C7:D7"/>
    <mergeCell ref="A2:D2"/>
    <mergeCell ref="C3:D3"/>
    <mergeCell ref="C6:D6"/>
    <mergeCell ref="B3:B4"/>
    <mergeCell ref="A3:A4"/>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dimension ref="A1:M625"/>
  <sheetViews>
    <sheetView tabSelected="1" zoomScale="60" zoomScaleNormal="60" workbookViewId="0">
      <pane ySplit="1" topLeftCell="A459" activePane="bottomLeft" state="frozen"/>
      <selection pane="bottomLeft" activeCell="I460" sqref="I460"/>
    </sheetView>
  </sheetViews>
  <sheetFormatPr baseColWidth="10" defaultRowHeight="14.4"/>
  <cols>
    <col min="1" max="1" width="11.6640625" customWidth="1"/>
    <col min="2" max="2" width="18.6640625" customWidth="1"/>
    <col min="3" max="3" width="28.6640625" customWidth="1"/>
    <col min="4" max="4" width="49.88671875" customWidth="1"/>
    <col min="5" max="5" width="32.6640625" customWidth="1"/>
    <col min="6" max="6" width="20.44140625" customWidth="1"/>
    <col min="7" max="8" width="14.88671875" customWidth="1"/>
    <col min="9" max="9" width="25.6640625" customWidth="1"/>
    <col min="10" max="10" width="23.44140625" customWidth="1"/>
    <col min="11" max="11" width="18.44140625" customWidth="1"/>
    <col min="12" max="12" width="26" customWidth="1"/>
    <col min="13" max="13" width="82.109375" customWidth="1"/>
  </cols>
  <sheetData>
    <row r="1" spans="1:13" s="87" customFormat="1" ht="81.75" customHeight="1" thickBot="1">
      <c r="A1" s="111" t="s">
        <v>1066</v>
      </c>
      <c r="B1" s="112" t="s">
        <v>1067</v>
      </c>
      <c r="C1" s="112" t="s">
        <v>129</v>
      </c>
      <c r="D1" s="112" t="s">
        <v>130</v>
      </c>
      <c r="E1" s="112" t="s">
        <v>1059</v>
      </c>
      <c r="F1" s="113" t="s">
        <v>1074</v>
      </c>
      <c r="G1" s="113" t="s">
        <v>95</v>
      </c>
      <c r="H1" s="113" t="s">
        <v>50</v>
      </c>
      <c r="I1" s="114" t="s">
        <v>1075</v>
      </c>
      <c r="J1" s="115" t="s">
        <v>1060</v>
      </c>
      <c r="K1" s="115" t="s">
        <v>1065</v>
      </c>
      <c r="L1" s="115" t="s">
        <v>1076</v>
      </c>
      <c r="M1" s="115" t="s">
        <v>1073</v>
      </c>
    </row>
    <row r="2" spans="1:13" ht="43.2" hidden="1">
      <c r="A2" s="67">
        <v>1</v>
      </c>
      <c r="B2" s="68" t="s">
        <v>4</v>
      </c>
      <c r="C2" s="69" t="s">
        <v>131</v>
      </c>
      <c r="D2" s="68" t="s">
        <v>132</v>
      </c>
      <c r="E2" s="70" t="s">
        <v>118</v>
      </c>
      <c r="F2" s="116">
        <v>22000</v>
      </c>
      <c r="G2" s="92"/>
      <c r="H2" s="93"/>
      <c r="I2" s="71">
        <f>Tabla3[[#This Row],[VALOR UNITARIO OFERTADO SIN IMPUESTO]]*Tabla3[[#This Row],[DÍAS]]*Tabla3[[#This Row],[CANTIDAD]]</f>
        <v>0</v>
      </c>
      <c r="J2" s="71"/>
      <c r="K2" s="71">
        <f>Tabla3[[#This Row],[VALOR TOTAL SIN IMPUESTO]]*0.08</f>
        <v>0</v>
      </c>
      <c r="L2" s="71">
        <f>Tabla3[[#This Row],[VALOR TOTAL SIN IMPUESTO]]+Tabla3[[#This Row],[IVA]]+Tabla3[[#This Row],[IMPOCONSUMO]]</f>
        <v>0</v>
      </c>
      <c r="M2" s="107"/>
    </row>
    <row r="3" spans="1:13" ht="43.2" hidden="1">
      <c r="A3" s="72">
        <v>2</v>
      </c>
      <c r="B3" s="73" t="s">
        <v>4</v>
      </c>
      <c r="C3" s="74" t="s">
        <v>5</v>
      </c>
      <c r="D3" s="73" t="s">
        <v>133</v>
      </c>
      <c r="E3" s="70" t="s">
        <v>118</v>
      </c>
      <c r="F3" s="116">
        <v>40000</v>
      </c>
      <c r="G3" s="92"/>
      <c r="H3" s="94"/>
      <c r="I3" s="71">
        <f>Tabla3[[#This Row],[VALOR UNITARIO OFERTADO SIN IMPUESTO]]*Tabla3[[#This Row],[DÍAS]]*Tabla3[[#This Row],[CANTIDAD]]</f>
        <v>0</v>
      </c>
      <c r="J3" s="71"/>
      <c r="K3" s="71">
        <f>Tabla3[[#This Row],[VALOR TOTAL SIN IMPUESTO]]*0.08</f>
        <v>0</v>
      </c>
      <c r="L3" s="71">
        <f>Tabla3[[#This Row],[VALOR TOTAL SIN IMPUESTO]]+Tabla3[[#This Row],[IVA]]+Tabla3[[#This Row],[IMPOCONSUMO]]</f>
        <v>0</v>
      </c>
      <c r="M3" s="108"/>
    </row>
    <row r="4" spans="1:13" ht="72" hidden="1">
      <c r="A4" s="72">
        <v>3</v>
      </c>
      <c r="B4" s="73" t="s">
        <v>4</v>
      </c>
      <c r="C4" s="74" t="s">
        <v>134</v>
      </c>
      <c r="D4" s="73" t="s">
        <v>135</v>
      </c>
      <c r="E4" s="70" t="s">
        <v>118</v>
      </c>
      <c r="F4" s="116">
        <v>39500</v>
      </c>
      <c r="G4" s="92"/>
      <c r="H4" s="94"/>
      <c r="I4" s="71">
        <f>Tabla3[[#This Row],[VALOR UNITARIO OFERTADO SIN IMPUESTO]]*Tabla3[[#This Row],[DÍAS]]*Tabla3[[#This Row],[CANTIDAD]]</f>
        <v>0</v>
      </c>
      <c r="J4" s="71"/>
      <c r="K4" s="71">
        <f>Tabla3[[#This Row],[VALOR TOTAL SIN IMPUESTO]]*0.08</f>
        <v>0</v>
      </c>
      <c r="L4" s="71">
        <f>Tabla3[[#This Row],[VALOR TOTAL SIN IMPUESTO]]+Tabla3[[#This Row],[IVA]]+Tabla3[[#This Row],[IMPOCONSUMO]]</f>
        <v>0</v>
      </c>
      <c r="M4" s="108"/>
    </row>
    <row r="5" spans="1:13" ht="86.4" hidden="1">
      <c r="A5" s="72">
        <v>4</v>
      </c>
      <c r="B5" s="73" t="s">
        <v>4</v>
      </c>
      <c r="C5" s="74" t="s">
        <v>136</v>
      </c>
      <c r="D5" s="73" t="s">
        <v>137</v>
      </c>
      <c r="E5" s="70" t="s">
        <v>118</v>
      </c>
      <c r="F5" s="116">
        <v>33360</v>
      </c>
      <c r="G5" s="92"/>
      <c r="H5" s="94"/>
      <c r="I5" s="71">
        <f>Tabla3[[#This Row],[VALOR UNITARIO OFERTADO SIN IMPUESTO]]*Tabla3[[#This Row],[DÍAS]]*Tabla3[[#This Row],[CANTIDAD]]</f>
        <v>0</v>
      </c>
      <c r="J5" s="71"/>
      <c r="K5" s="71">
        <f>Tabla3[[#This Row],[VALOR TOTAL SIN IMPUESTO]]*0.08</f>
        <v>0</v>
      </c>
      <c r="L5" s="71">
        <f>Tabla3[[#This Row],[VALOR TOTAL SIN IMPUESTO]]+Tabla3[[#This Row],[IVA]]+Tabla3[[#This Row],[IMPOCONSUMO]]</f>
        <v>0</v>
      </c>
      <c r="M5" s="108"/>
    </row>
    <row r="6" spans="1:13" ht="100.8" hidden="1">
      <c r="A6" s="72">
        <v>5</v>
      </c>
      <c r="B6" s="73" t="s">
        <v>4</v>
      </c>
      <c r="C6" s="74" t="s">
        <v>138</v>
      </c>
      <c r="D6" s="73" t="s">
        <v>139</v>
      </c>
      <c r="E6" s="70" t="s">
        <v>118</v>
      </c>
      <c r="F6" s="116">
        <v>76459</v>
      </c>
      <c r="G6" s="92"/>
      <c r="H6" s="94"/>
      <c r="I6" s="71">
        <f>Tabla3[[#This Row],[VALOR UNITARIO OFERTADO SIN IMPUESTO]]*Tabla3[[#This Row],[DÍAS]]*Tabla3[[#This Row],[CANTIDAD]]</f>
        <v>0</v>
      </c>
      <c r="J6" s="71"/>
      <c r="K6" s="71">
        <f>Tabla3[[#This Row],[VALOR TOTAL SIN IMPUESTO]]*0.08</f>
        <v>0</v>
      </c>
      <c r="L6" s="71">
        <f>Tabla3[[#This Row],[VALOR TOTAL SIN IMPUESTO]]+Tabla3[[#This Row],[IVA]]+Tabla3[[#This Row],[IMPOCONSUMO]]</f>
        <v>0</v>
      </c>
      <c r="M6" s="108"/>
    </row>
    <row r="7" spans="1:13" ht="43.2" hidden="1">
      <c r="A7" s="72">
        <v>6</v>
      </c>
      <c r="B7" s="73" t="s">
        <v>4</v>
      </c>
      <c r="C7" s="74" t="s">
        <v>140</v>
      </c>
      <c r="D7" s="73" t="s">
        <v>141</v>
      </c>
      <c r="E7" s="70" t="s">
        <v>118</v>
      </c>
      <c r="F7" s="116">
        <v>17825</v>
      </c>
      <c r="G7" s="92"/>
      <c r="H7" s="94"/>
      <c r="I7" s="71">
        <f>Tabla3[[#This Row],[VALOR UNITARIO OFERTADO SIN IMPUESTO]]*Tabla3[[#This Row],[DÍAS]]*Tabla3[[#This Row],[CANTIDAD]]</f>
        <v>0</v>
      </c>
      <c r="J7" s="71"/>
      <c r="K7" s="71">
        <f>Tabla3[[#This Row],[VALOR TOTAL SIN IMPUESTO]]*0.08</f>
        <v>0</v>
      </c>
      <c r="L7" s="71">
        <f>Tabla3[[#This Row],[VALOR TOTAL SIN IMPUESTO]]+Tabla3[[#This Row],[IVA]]+Tabla3[[#This Row],[IMPOCONSUMO]]</f>
        <v>0</v>
      </c>
      <c r="M7" s="108"/>
    </row>
    <row r="8" spans="1:13" ht="100.8" hidden="1">
      <c r="A8" s="72">
        <v>7</v>
      </c>
      <c r="B8" s="73" t="s">
        <v>4</v>
      </c>
      <c r="C8" s="74" t="s">
        <v>142</v>
      </c>
      <c r="D8" s="73" t="s">
        <v>143</v>
      </c>
      <c r="E8" s="70" t="s">
        <v>118</v>
      </c>
      <c r="F8" s="116">
        <v>260025</v>
      </c>
      <c r="G8" s="92"/>
      <c r="H8" s="94"/>
      <c r="I8" s="71">
        <f>Tabla3[[#This Row],[VALOR UNITARIO OFERTADO SIN IMPUESTO]]*Tabla3[[#This Row],[DÍAS]]*Tabla3[[#This Row],[CANTIDAD]]</f>
        <v>0</v>
      </c>
      <c r="J8" s="71"/>
      <c r="K8" s="71">
        <f>Tabla3[[#This Row],[VALOR TOTAL SIN IMPUESTO]]*0.08</f>
        <v>0</v>
      </c>
      <c r="L8" s="71">
        <f>Tabla3[[#This Row],[VALOR TOTAL SIN IMPUESTO]]+Tabla3[[#This Row],[IVA]]+Tabla3[[#This Row],[IMPOCONSUMO]]</f>
        <v>0</v>
      </c>
      <c r="M8" s="108"/>
    </row>
    <row r="9" spans="1:13" ht="57.6" hidden="1">
      <c r="A9" s="72">
        <v>8</v>
      </c>
      <c r="B9" s="73" t="s">
        <v>4</v>
      </c>
      <c r="C9" s="74" t="s">
        <v>144</v>
      </c>
      <c r="D9" s="73" t="s">
        <v>145</v>
      </c>
      <c r="E9" s="70" t="s">
        <v>118</v>
      </c>
      <c r="F9" s="116">
        <v>241095</v>
      </c>
      <c r="G9" s="92"/>
      <c r="H9" s="94"/>
      <c r="I9" s="71">
        <f>Tabla3[[#This Row],[VALOR UNITARIO OFERTADO SIN IMPUESTO]]*Tabla3[[#This Row],[DÍAS]]*Tabla3[[#This Row],[CANTIDAD]]</f>
        <v>0</v>
      </c>
      <c r="J9" s="71"/>
      <c r="K9" s="71">
        <f>Tabla3[[#This Row],[VALOR TOTAL SIN IMPUESTO]]*0.08</f>
        <v>0</v>
      </c>
      <c r="L9" s="71">
        <f>Tabla3[[#This Row],[VALOR TOTAL SIN IMPUESTO]]+Tabla3[[#This Row],[IVA]]+Tabla3[[#This Row],[IMPOCONSUMO]]</f>
        <v>0</v>
      </c>
      <c r="M9" s="108"/>
    </row>
    <row r="10" spans="1:13" ht="115.2" hidden="1">
      <c r="A10" s="72">
        <v>9</v>
      </c>
      <c r="B10" s="73" t="s">
        <v>4</v>
      </c>
      <c r="C10" s="74" t="s">
        <v>146</v>
      </c>
      <c r="D10" s="73" t="s">
        <v>147</v>
      </c>
      <c r="E10" s="70" t="s">
        <v>118</v>
      </c>
      <c r="F10" s="116">
        <v>343833</v>
      </c>
      <c r="G10" s="92"/>
      <c r="H10" s="94"/>
      <c r="I10" s="71">
        <f>Tabla3[[#This Row],[VALOR UNITARIO OFERTADO SIN IMPUESTO]]*Tabla3[[#This Row],[DÍAS]]*Tabla3[[#This Row],[CANTIDAD]]</f>
        <v>0</v>
      </c>
      <c r="J10" s="71"/>
      <c r="K10" s="71">
        <f>Tabla3[[#This Row],[VALOR TOTAL SIN IMPUESTO]]*0.08</f>
        <v>0</v>
      </c>
      <c r="L10" s="71">
        <f>Tabla3[[#This Row],[VALOR TOTAL SIN IMPUESTO]]+Tabla3[[#This Row],[IVA]]+Tabla3[[#This Row],[IMPOCONSUMO]]</f>
        <v>0</v>
      </c>
      <c r="M10" s="108"/>
    </row>
    <row r="11" spans="1:13" ht="216" hidden="1">
      <c r="A11" s="72">
        <v>10</v>
      </c>
      <c r="B11" s="73" t="s">
        <v>4</v>
      </c>
      <c r="C11" s="74" t="s">
        <v>148</v>
      </c>
      <c r="D11" s="73" t="s">
        <v>149</v>
      </c>
      <c r="E11" s="70" t="s">
        <v>118</v>
      </c>
      <c r="F11" s="116">
        <v>41970</v>
      </c>
      <c r="G11" s="92"/>
      <c r="H11" s="94"/>
      <c r="I11" s="71">
        <f>Tabla3[[#This Row],[VALOR UNITARIO OFERTADO SIN IMPUESTO]]*Tabla3[[#This Row],[DÍAS]]*Tabla3[[#This Row],[CANTIDAD]]</f>
        <v>0</v>
      </c>
      <c r="J11" s="71"/>
      <c r="K11" s="71">
        <f>Tabla3[[#This Row],[VALOR TOTAL SIN IMPUESTO]]*0.08</f>
        <v>0</v>
      </c>
      <c r="L11" s="71">
        <f>Tabla3[[#This Row],[VALOR TOTAL SIN IMPUESTO]]+Tabla3[[#This Row],[IVA]]+Tabla3[[#This Row],[IMPOCONSUMO]]</f>
        <v>0</v>
      </c>
      <c r="M11" s="108"/>
    </row>
    <row r="12" spans="1:13" ht="201.6" hidden="1">
      <c r="A12" s="72">
        <v>11</v>
      </c>
      <c r="B12" s="73" t="s">
        <v>4</v>
      </c>
      <c r="C12" s="74" t="s">
        <v>150</v>
      </c>
      <c r="D12" s="73" t="s">
        <v>151</v>
      </c>
      <c r="E12" s="70" t="s">
        <v>118</v>
      </c>
      <c r="F12" s="116">
        <v>54902</v>
      </c>
      <c r="G12" s="92"/>
      <c r="H12" s="94"/>
      <c r="I12" s="71">
        <f>Tabla3[[#This Row],[VALOR UNITARIO OFERTADO SIN IMPUESTO]]*Tabla3[[#This Row],[DÍAS]]*Tabla3[[#This Row],[CANTIDAD]]</f>
        <v>0</v>
      </c>
      <c r="J12" s="71"/>
      <c r="K12" s="71">
        <f>Tabla3[[#This Row],[VALOR TOTAL SIN IMPUESTO]]*0.08</f>
        <v>0</v>
      </c>
      <c r="L12" s="71">
        <f>Tabla3[[#This Row],[VALOR TOTAL SIN IMPUESTO]]+Tabla3[[#This Row],[IVA]]+Tabla3[[#This Row],[IMPOCONSUMO]]</f>
        <v>0</v>
      </c>
      <c r="M12" s="108"/>
    </row>
    <row r="13" spans="1:13" ht="201.6" hidden="1">
      <c r="A13" s="72">
        <v>12</v>
      </c>
      <c r="B13" s="73" t="s">
        <v>4</v>
      </c>
      <c r="C13" s="74" t="s">
        <v>152</v>
      </c>
      <c r="D13" s="73" t="s">
        <v>153</v>
      </c>
      <c r="E13" s="70" t="s">
        <v>118</v>
      </c>
      <c r="F13" s="116">
        <v>48801</v>
      </c>
      <c r="G13" s="92"/>
      <c r="H13" s="94"/>
      <c r="I13" s="71">
        <f>Tabla3[[#This Row],[VALOR UNITARIO OFERTADO SIN IMPUESTO]]*Tabla3[[#This Row],[DÍAS]]*Tabla3[[#This Row],[CANTIDAD]]</f>
        <v>0</v>
      </c>
      <c r="J13" s="71"/>
      <c r="K13" s="71">
        <f>Tabla3[[#This Row],[VALOR TOTAL SIN IMPUESTO]]*0.08</f>
        <v>0</v>
      </c>
      <c r="L13" s="71">
        <f>Tabla3[[#This Row],[VALOR TOTAL SIN IMPUESTO]]+Tabla3[[#This Row],[IVA]]+Tabla3[[#This Row],[IMPOCONSUMO]]</f>
        <v>0</v>
      </c>
      <c r="M13" s="108"/>
    </row>
    <row r="14" spans="1:13" ht="144" hidden="1">
      <c r="A14" s="72">
        <v>13</v>
      </c>
      <c r="B14" s="73" t="s">
        <v>4</v>
      </c>
      <c r="C14" s="74" t="s">
        <v>154</v>
      </c>
      <c r="D14" s="73" t="s">
        <v>155</v>
      </c>
      <c r="E14" s="70" t="s">
        <v>118</v>
      </c>
      <c r="F14" s="116">
        <v>38243</v>
      </c>
      <c r="G14" s="92"/>
      <c r="H14" s="94"/>
      <c r="I14" s="71">
        <f>Tabla3[[#This Row],[VALOR UNITARIO OFERTADO SIN IMPUESTO]]*Tabla3[[#This Row],[DÍAS]]*Tabla3[[#This Row],[CANTIDAD]]</f>
        <v>0</v>
      </c>
      <c r="J14" s="71"/>
      <c r="K14" s="71">
        <f>Tabla3[[#This Row],[VALOR TOTAL SIN IMPUESTO]]*0.08</f>
        <v>0</v>
      </c>
      <c r="L14" s="71">
        <f>Tabla3[[#This Row],[VALOR TOTAL SIN IMPUESTO]]+Tabla3[[#This Row],[IVA]]+Tabla3[[#This Row],[IMPOCONSUMO]]</f>
        <v>0</v>
      </c>
      <c r="M14" s="108"/>
    </row>
    <row r="15" spans="1:13" ht="144" hidden="1">
      <c r="A15" s="72">
        <v>14</v>
      </c>
      <c r="B15" s="73" t="s">
        <v>4</v>
      </c>
      <c r="C15" s="74" t="s">
        <v>6</v>
      </c>
      <c r="D15" s="73" t="s">
        <v>156</v>
      </c>
      <c r="E15" s="70" t="s">
        <v>118</v>
      </c>
      <c r="F15" s="116">
        <v>16200</v>
      </c>
      <c r="G15" s="92"/>
      <c r="H15" s="94"/>
      <c r="I15" s="71">
        <f>Tabla3[[#This Row],[VALOR UNITARIO OFERTADO SIN IMPUESTO]]*Tabla3[[#This Row],[DÍAS]]*Tabla3[[#This Row],[CANTIDAD]]</f>
        <v>0</v>
      </c>
      <c r="J15" s="71"/>
      <c r="K15" s="71">
        <f>Tabla3[[#This Row],[VALOR TOTAL SIN IMPUESTO]]*0.08</f>
        <v>0</v>
      </c>
      <c r="L15" s="71">
        <f>Tabla3[[#This Row],[VALOR TOTAL SIN IMPUESTO]]+Tabla3[[#This Row],[IVA]]+Tabla3[[#This Row],[IMPOCONSUMO]]</f>
        <v>0</v>
      </c>
      <c r="M15" s="108"/>
    </row>
    <row r="16" spans="1:13" ht="72" hidden="1">
      <c r="A16" s="72">
        <v>15</v>
      </c>
      <c r="B16" s="73" t="s">
        <v>4</v>
      </c>
      <c r="C16" s="74" t="s">
        <v>157</v>
      </c>
      <c r="D16" s="73" t="s">
        <v>158</v>
      </c>
      <c r="E16" s="70" t="s">
        <v>118</v>
      </c>
      <c r="F16" s="116">
        <v>1337383</v>
      </c>
      <c r="G16" s="92"/>
      <c r="H16" s="94"/>
      <c r="I16" s="71">
        <f>Tabla3[[#This Row],[VALOR UNITARIO OFERTADO SIN IMPUESTO]]*Tabla3[[#This Row],[DÍAS]]*Tabla3[[#This Row],[CANTIDAD]]</f>
        <v>0</v>
      </c>
      <c r="J16" s="71"/>
      <c r="K16" s="71">
        <f>Tabla3[[#This Row],[VALOR TOTAL SIN IMPUESTO]]*0.08</f>
        <v>0</v>
      </c>
      <c r="L16" s="71">
        <f>Tabla3[[#This Row],[VALOR TOTAL SIN IMPUESTO]]+Tabla3[[#This Row],[IVA]]+Tabla3[[#This Row],[IMPOCONSUMO]]</f>
        <v>0</v>
      </c>
      <c r="M16" s="108"/>
    </row>
    <row r="17" spans="1:13" ht="72" hidden="1">
      <c r="A17" s="72">
        <v>16</v>
      </c>
      <c r="B17" s="73" t="s">
        <v>4</v>
      </c>
      <c r="C17" s="74" t="s">
        <v>159</v>
      </c>
      <c r="D17" s="73" t="s">
        <v>158</v>
      </c>
      <c r="E17" s="70" t="s">
        <v>118</v>
      </c>
      <c r="F17" s="116">
        <v>264690</v>
      </c>
      <c r="G17" s="92"/>
      <c r="H17" s="94"/>
      <c r="I17" s="71">
        <f>Tabla3[[#This Row],[VALOR UNITARIO OFERTADO SIN IMPUESTO]]*Tabla3[[#This Row],[DÍAS]]*Tabla3[[#This Row],[CANTIDAD]]</f>
        <v>0</v>
      </c>
      <c r="J17" s="71"/>
      <c r="K17" s="71">
        <f>Tabla3[[#This Row],[VALOR TOTAL SIN IMPUESTO]]*0.08</f>
        <v>0</v>
      </c>
      <c r="L17" s="71">
        <f>Tabla3[[#This Row],[VALOR TOTAL SIN IMPUESTO]]+Tabla3[[#This Row],[IVA]]+Tabla3[[#This Row],[IMPOCONSUMO]]</f>
        <v>0</v>
      </c>
      <c r="M17" s="108"/>
    </row>
    <row r="18" spans="1:13" ht="72" hidden="1">
      <c r="A18" s="72">
        <v>17</v>
      </c>
      <c r="B18" s="73" t="s">
        <v>4</v>
      </c>
      <c r="C18" s="74" t="s">
        <v>160</v>
      </c>
      <c r="D18" s="73" t="s">
        <v>158</v>
      </c>
      <c r="E18" s="70" t="s">
        <v>118</v>
      </c>
      <c r="F18" s="116">
        <v>525531</v>
      </c>
      <c r="G18" s="92"/>
      <c r="H18" s="94"/>
      <c r="I18" s="71">
        <f>Tabla3[[#This Row],[VALOR UNITARIO OFERTADO SIN IMPUESTO]]*Tabla3[[#This Row],[DÍAS]]*Tabla3[[#This Row],[CANTIDAD]]</f>
        <v>0</v>
      </c>
      <c r="J18" s="71"/>
      <c r="K18" s="71">
        <f>Tabla3[[#This Row],[VALOR TOTAL SIN IMPUESTO]]*0.08</f>
        <v>0</v>
      </c>
      <c r="L18" s="71">
        <f>Tabla3[[#This Row],[VALOR TOTAL SIN IMPUESTO]]+Tabla3[[#This Row],[IVA]]+Tabla3[[#This Row],[IMPOCONSUMO]]</f>
        <v>0</v>
      </c>
      <c r="M18" s="108"/>
    </row>
    <row r="19" spans="1:13" ht="72" hidden="1">
      <c r="A19" s="72">
        <v>18</v>
      </c>
      <c r="B19" s="73" t="s">
        <v>4</v>
      </c>
      <c r="C19" s="74" t="s">
        <v>161</v>
      </c>
      <c r="D19" s="73" t="s">
        <v>158</v>
      </c>
      <c r="E19" s="70" t="s">
        <v>118</v>
      </c>
      <c r="F19" s="116">
        <v>789014</v>
      </c>
      <c r="G19" s="92"/>
      <c r="H19" s="94"/>
      <c r="I19" s="71">
        <f>Tabla3[[#This Row],[VALOR UNITARIO OFERTADO SIN IMPUESTO]]*Tabla3[[#This Row],[DÍAS]]*Tabla3[[#This Row],[CANTIDAD]]</f>
        <v>0</v>
      </c>
      <c r="J19" s="71"/>
      <c r="K19" s="71">
        <f>Tabla3[[#This Row],[VALOR TOTAL SIN IMPUESTO]]*0.08</f>
        <v>0</v>
      </c>
      <c r="L19" s="71">
        <f>Tabla3[[#This Row],[VALOR TOTAL SIN IMPUESTO]]+Tabla3[[#This Row],[IVA]]+Tabla3[[#This Row],[IMPOCONSUMO]]</f>
        <v>0</v>
      </c>
      <c r="M19" s="108"/>
    </row>
    <row r="20" spans="1:13" ht="57.6" hidden="1">
      <c r="A20" s="72">
        <v>19</v>
      </c>
      <c r="B20" s="73" t="s">
        <v>4</v>
      </c>
      <c r="C20" s="74" t="s">
        <v>162</v>
      </c>
      <c r="D20" s="73" t="s">
        <v>163</v>
      </c>
      <c r="E20" s="70" t="s">
        <v>118</v>
      </c>
      <c r="F20" s="116">
        <v>1233297</v>
      </c>
      <c r="G20" s="92"/>
      <c r="H20" s="94"/>
      <c r="I20" s="71">
        <f>Tabla3[[#This Row],[VALOR UNITARIO OFERTADO SIN IMPUESTO]]*Tabla3[[#This Row],[DÍAS]]*Tabla3[[#This Row],[CANTIDAD]]</f>
        <v>0</v>
      </c>
      <c r="J20" s="71"/>
      <c r="K20" s="71">
        <f>Tabla3[[#This Row],[VALOR TOTAL SIN IMPUESTO]]*0.08</f>
        <v>0</v>
      </c>
      <c r="L20" s="71">
        <f>Tabla3[[#This Row],[VALOR TOTAL SIN IMPUESTO]]+Tabla3[[#This Row],[IVA]]+Tabla3[[#This Row],[IMPOCONSUMO]]</f>
        <v>0</v>
      </c>
      <c r="M20" s="108"/>
    </row>
    <row r="21" spans="1:13" ht="57.6" hidden="1">
      <c r="A21" s="72">
        <v>20</v>
      </c>
      <c r="B21" s="73" t="s">
        <v>4</v>
      </c>
      <c r="C21" s="74" t="s">
        <v>164</v>
      </c>
      <c r="D21" s="73" t="s">
        <v>163</v>
      </c>
      <c r="E21" s="70" t="s">
        <v>118</v>
      </c>
      <c r="F21" s="116">
        <v>268520</v>
      </c>
      <c r="G21" s="92"/>
      <c r="H21" s="94"/>
      <c r="I21" s="71">
        <f>Tabla3[[#This Row],[VALOR UNITARIO OFERTADO SIN IMPUESTO]]*Tabla3[[#This Row],[DÍAS]]*Tabla3[[#This Row],[CANTIDAD]]</f>
        <v>0</v>
      </c>
      <c r="J21" s="71"/>
      <c r="K21" s="71">
        <f>Tabla3[[#This Row],[VALOR TOTAL SIN IMPUESTO]]*0.08</f>
        <v>0</v>
      </c>
      <c r="L21" s="71">
        <f>Tabla3[[#This Row],[VALOR TOTAL SIN IMPUESTO]]+Tabla3[[#This Row],[IVA]]+Tabla3[[#This Row],[IMPOCONSUMO]]</f>
        <v>0</v>
      </c>
      <c r="M21" s="108"/>
    </row>
    <row r="22" spans="1:13" ht="57.6" hidden="1">
      <c r="A22" s="72">
        <v>21</v>
      </c>
      <c r="B22" s="73" t="s">
        <v>4</v>
      </c>
      <c r="C22" s="74" t="s">
        <v>165</v>
      </c>
      <c r="D22" s="73" t="s">
        <v>163</v>
      </c>
      <c r="E22" s="70" t="s">
        <v>118</v>
      </c>
      <c r="F22" s="116">
        <v>535805</v>
      </c>
      <c r="G22" s="92"/>
      <c r="H22" s="94"/>
      <c r="I22" s="71">
        <f>Tabla3[[#This Row],[VALOR UNITARIO OFERTADO SIN IMPUESTO]]*Tabla3[[#This Row],[DÍAS]]*Tabla3[[#This Row],[CANTIDAD]]</f>
        <v>0</v>
      </c>
      <c r="J22" s="71"/>
      <c r="K22" s="71">
        <f>Tabla3[[#This Row],[VALOR TOTAL SIN IMPUESTO]]*0.08</f>
        <v>0</v>
      </c>
      <c r="L22" s="71">
        <f>Tabla3[[#This Row],[VALOR TOTAL SIN IMPUESTO]]+Tabla3[[#This Row],[IVA]]+Tabla3[[#This Row],[IMPOCONSUMO]]</f>
        <v>0</v>
      </c>
      <c r="M22" s="108"/>
    </row>
    <row r="23" spans="1:13" ht="57.6" hidden="1">
      <c r="A23" s="72">
        <v>22</v>
      </c>
      <c r="B23" s="73" t="s">
        <v>4</v>
      </c>
      <c r="C23" s="74" t="s">
        <v>166</v>
      </c>
      <c r="D23" s="73" t="s">
        <v>163</v>
      </c>
      <c r="E23" s="70" t="s">
        <v>118</v>
      </c>
      <c r="F23" s="116">
        <v>807250</v>
      </c>
      <c r="G23" s="92"/>
      <c r="H23" s="94"/>
      <c r="I23" s="71">
        <f>Tabla3[[#This Row],[VALOR UNITARIO OFERTADO SIN IMPUESTO]]*Tabla3[[#This Row],[DÍAS]]*Tabla3[[#This Row],[CANTIDAD]]</f>
        <v>0</v>
      </c>
      <c r="J23" s="71"/>
      <c r="K23" s="71">
        <f>Tabla3[[#This Row],[VALOR TOTAL SIN IMPUESTO]]*0.08</f>
        <v>0</v>
      </c>
      <c r="L23" s="71">
        <f>Tabla3[[#This Row],[VALOR TOTAL SIN IMPUESTO]]+Tabla3[[#This Row],[IVA]]+Tabla3[[#This Row],[IMPOCONSUMO]]</f>
        <v>0</v>
      </c>
      <c r="M23" s="108"/>
    </row>
    <row r="24" spans="1:13" ht="187.2" hidden="1">
      <c r="A24" s="72">
        <v>23</v>
      </c>
      <c r="B24" s="73" t="s">
        <v>4</v>
      </c>
      <c r="C24" s="74" t="s">
        <v>7</v>
      </c>
      <c r="D24" s="73" t="s">
        <v>8</v>
      </c>
      <c r="E24" s="70" t="s">
        <v>118</v>
      </c>
      <c r="F24" s="116">
        <v>24048</v>
      </c>
      <c r="G24" s="92"/>
      <c r="H24" s="94"/>
      <c r="I24" s="71">
        <f>Tabla3[[#This Row],[VALOR UNITARIO OFERTADO SIN IMPUESTO]]*Tabla3[[#This Row],[DÍAS]]*Tabla3[[#This Row],[CANTIDAD]]</f>
        <v>0</v>
      </c>
      <c r="J24" s="71"/>
      <c r="K24" s="71">
        <f>Tabla3[[#This Row],[VALOR TOTAL SIN IMPUESTO]]*0.08</f>
        <v>0</v>
      </c>
      <c r="L24" s="71">
        <f>Tabla3[[#This Row],[VALOR TOTAL SIN IMPUESTO]]+Tabla3[[#This Row],[IVA]]+Tabla3[[#This Row],[IMPOCONSUMO]]</f>
        <v>0</v>
      </c>
      <c r="M24" s="108"/>
    </row>
    <row r="25" spans="1:13" ht="187.2" hidden="1">
      <c r="A25" s="72">
        <v>24</v>
      </c>
      <c r="B25" s="73" t="s">
        <v>4</v>
      </c>
      <c r="C25" s="74" t="s">
        <v>9</v>
      </c>
      <c r="D25" s="73" t="s">
        <v>10</v>
      </c>
      <c r="E25" s="70" t="s">
        <v>118</v>
      </c>
      <c r="F25" s="116">
        <v>23533</v>
      </c>
      <c r="G25" s="92"/>
      <c r="H25" s="94"/>
      <c r="I25" s="71">
        <f>Tabla3[[#This Row],[VALOR UNITARIO OFERTADO SIN IMPUESTO]]*Tabla3[[#This Row],[DÍAS]]*Tabla3[[#This Row],[CANTIDAD]]</f>
        <v>0</v>
      </c>
      <c r="J25" s="71"/>
      <c r="K25" s="71">
        <f>Tabla3[[#This Row],[VALOR TOTAL SIN IMPUESTO]]*0.08</f>
        <v>0</v>
      </c>
      <c r="L25" s="71">
        <f>Tabla3[[#This Row],[VALOR TOTAL SIN IMPUESTO]]+Tabla3[[#This Row],[IVA]]+Tabla3[[#This Row],[IMPOCONSUMO]]</f>
        <v>0</v>
      </c>
      <c r="M25" s="108"/>
    </row>
    <row r="26" spans="1:13" ht="187.2" hidden="1">
      <c r="A26" s="72">
        <v>25</v>
      </c>
      <c r="B26" s="73" t="s">
        <v>4</v>
      </c>
      <c r="C26" s="74" t="s">
        <v>11</v>
      </c>
      <c r="D26" s="73" t="s">
        <v>12</v>
      </c>
      <c r="E26" s="70" t="s">
        <v>118</v>
      </c>
      <c r="F26" s="116">
        <v>32389</v>
      </c>
      <c r="G26" s="92"/>
      <c r="H26" s="94"/>
      <c r="I26" s="71">
        <f>Tabla3[[#This Row],[VALOR UNITARIO OFERTADO SIN IMPUESTO]]*Tabla3[[#This Row],[DÍAS]]*Tabla3[[#This Row],[CANTIDAD]]</f>
        <v>0</v>
      </c>
      <c r="J26" s="71"/>
      <c r="K26" s="71">
        <f>Tabla3[[#This Row],[VALOR TOTAL SIN IMPUESTO]]*0.08</f>
        <v>0</v>
      </c>
      <c r="L26" s="71">
        <f>Tabla3[[#This Row],[VALOR TOTAL SIN IMPUESTO]]+Tabla3[[#This Row],[IVA]]+Tabla3[[#This Row],[IMPOCONSUMO]]</f>
        <v>0</v>
      </c>
      <c r="M26" s="108"/>
    </row>
    <row r="27" spans="1:13" hidden="1">
      <c r="A27" s="72">
        <v>26</v>
      </c>
      <c r="B27" s="73" t="s">
        <v>13</v>
      </c>
      <c r="C27" s="74" t="s">
        <v>167</v>
      </c>
      <c r="D27" s="73" t="s">
        <v>168</v>
      </c>
      <c r="E27" s="70" t="s">
        <v>1033</v>
      </c>
      <c r="F27" s="116">
        <v>1787385</v>
      </c>
      <c r="G27" s="92"/>
      <c r="H27" s="94"/>
      <c r="I27" s="71">
        <f>Tabla3[[#This Row],[VALOR UNITARIO OFERTADO SIN IMPUESTO]]*Tabla3[[#This Row],[DÍAS]]*Tabla3[[#This Row],[CANTIDAD]]</f>
        <v>0</v>
      </c>
      <c r="J27" s="71"/>
      <c r="K27" s="71"/>
      <c r="L27" s="71">
        <f>Tabla3[[#This Row],[VALOR TOTAL SIN IMPUESTO]]+Tabla3[[#This Row],[IVA]]+Tabla3[[#This Row],[IMPOCONSUMO]]</f>
        <v>0</v>
      </c>
      <c r="M27" s="108"/>
    </row>
    <row r="28" spans="1:13" ht="158.4" hidden="1">
      <c r="A28" s="72">
        <v>27</v>
      </c>
      <c r="B28" s="73" t="s">
        <v>13</v>
      </c>
      <c r="C28" s="74" t="s">
        <v>169</v>
      </c>
      <c r="D28" s="73" t="s">
        <v>170</v>
      </c>
      <c r="E28" s="70" t="s">
        <v>1033</v>
      </c>
      <c r="F28" s="116">
        <v>351215</v>
      </c>
      <c r="G28" s="92"/>
      <c r="H28" s="94"/>
      <c r="I28" s="71">
        <f>Tabla3[[#This Row],[VALOR UNITARIO OFERTADO SIN IMPUESTO]]*Tabla3[[#This Row],[DÍAS]]*Tabla3[[#This Row],[CANTIDAD]]</f>
        <v>0</v>
      </c>
      <c r="J28" s="71">
        <f>Tabla3[[#This Row],[VALOR TOTAL SIN IMPUESTO]]*0.19</f>
        <v>0</v>
      </c>
      <c r="K28" s="71"/>
      <c r="L28" s="71">
        <f>Tabla3[[#This Row],[VALOR TOTAL SIN IMPUESTO]]+Tabla3[[#This Row],[IVA]]+Tabla3[[#This Row],[IMPOCONSUMO]]</f>
        <v>0</v>
      </c>
      <c r="M28" s="108"/>
    </row>
    <row r="29" spans="1:13" ht="158.4" hidden="1">
      <c r="A29" s="72">
        <v>28</v>
      </c>
      <c r="B29" s="73" t="s">
        <v>13</v>
      </c>
      <c r="C29" s="74" t="s">
        <v>169</v>
      </c>
      <c r="D29" s="73" t="s">
        <v>171</v>
      </c>
      <c r="E29" s="70" t="s">
        <v>1033</v>
      </c>
      <c r="F29" s="116">
        <v>750661</v>
      </c>
      <c r="G29" s="92"/>
      <c r="H29" s="94"/>
      <c r="I29" s="71">
        <f>Tabla3[[#This Row],[VALOR UNITARIO OFERTADO SIN IMPUESTO]]*Tabla3[[#This Row],[DÍAS]]*Tabla3[[#This Row],[CANTIDAD]]</f>
        <v>0</v>
      </c>
      <c r="J29" s="71">
        <f>Tabla3[[#This Row],[VALOR TOTAL SIN IMPUESTO]]*0.19</f>
        <v>0</v>
      </c>
      <c r="K29" s="71"/>
      <c r="L29" s="71">
        <f>Tabla3[[#This Row],[VALOR TOTAL SIN IMPUESTO]]+Tabla3[[#This Row],[IVA]]+Tabla3[[#This Row],[IMPOCONSUMO]]</f>
        <v>0</v>
      </c>
      <c r="M29" s="108"/>
    </row>
    <row r="30" spans="1:13" ht="28.8" hidden="1">
      <c r="A30" s="72">
        <v>29</v>
      </c>
      <c r="B30" s="73" t="s">
        <v>13</v>
      </c>
      <c r="C30" s="74" t="s">
        <v>172</v>
      </c>
      <c r="D30" s="73" t="s">
        <v>173</v>
      </c>
      <c r="E30" s="70" t="s">
        <v>1033</v>
      </c>
      <c r="F30" s="116">
        <v>1612782</v>
      </c>
      <c r="G30" s="92"/>
      <c r="H30" s="94"/>
      <c r="I30" s="71">
        <f>Tabla3[[#This Row],[VALOR UNITARIO OFERTADO SIN IMPUESTO]]*Tabla3[[#This Row],[DÍAS]]*Tabla3[[#This Row],[CANTIDAD]]</f>
        <v>0</v>
      </c>
      <c r="J30" s="71"/>
      <c r="K30" s="71"/>
      <c r="L30" s="71">
        <f>Tabla3[[#This Row],[VALOR TOTAL SIN IMPUESTO]]+Tabla3[[#This Row],[IVA]]+Tabla3[[#This Row],[IMPOCONSUMO]]</f>
        <v>0</v>
      </c>
      <c r="M30" s="108"/>
    </row>
    <row r="31" spans="1:13" ht="100.8" hidden="1">
      <c r="A31" s="72">
        <v>30</v>
      </c>
      <c r="B31" s="73" t="s">
        <v>174</v>
      </c>
      <c r="C31" s="74" t="s">
        <v>175</v>
      </c>
      <c r="D31" s="73" t="s">
        <v>176</v>
      </c>
      <c r="E31" s="70" t="s">
        <v>1034</v>
      </c>
      <c r="F31" s="116">
        <v>16186056</v>
      </c>
      <c r="G31" s="92"/>
      <c r="H31" s="94"/>
      <c r="I31" s="71">
        <f>Tabla3[[#This Row],[VALOR UNITARIO OFERTADO SIN IMPUESTO]]*Tabla3[[#This Row],[DÍAS]]*Tabla3[[#This Row],[CANTIDAD]]</f>
        <v>0</v>
      </c>
      <c r="J31" s="71">
        <f>Tabla3[[#This Row],[VALOR TOTAL SIN IMPUESTO]]*0.19</f>
        <v>0</v>
      </c>
      <c r="K31" s="71"/>
      <c r="L31" s="71">
        <f>Tabla3[[#This Row],[VALOR TOTAL SIN IMPUESTO]]+Tabla3[[#This Row],[IVA]]+Tabla3[[#This Row],[IMPOCONSUMO]]</f>
        <v>0</v>
      </c>
      <c r="M31" s="108"/>
    </row>
    <row r="32" spans="1:13" ht="100.8" hidden="1">
      <c r="A32" s="72">
        <v>31</v>
      </c>
      <c r="B32" s="73" t="s">
        <v>174</v>
      </c>
      <c r="C32" s="74" t="s">
        <v>177</v>
      </c>
      <c r="D32" s="73" t="s">
        <v>176</v>
      </c>
      <c r="E32" s="70" t="s">
        <v>1034</v>
      </c>
      <c r="F32" s="116">
        <v>3241339</v>
      </c>
      <c r="G32" s="92"/>
      <c r="H32" s="94"/>
      <c r="I32" s="71">
        <f>Tabla3[[#This Row],[VALOR UNITARIO OFERTADO SIN IMPUESTO]]*Tabla3[[#This Row],[DÍAS]]*Tabla3[[#This Row],[CANTIDAD]]</f>
        <v>0</v>
      </c>
      <c r="J32" s="71">
        <f>Tabla3[[#This Row],[VALOR TOTAL SIN IMPUESTO]]*0.19</f>
        <v>0</v>
      </c>
      <c r="K32" s="71"/>
      <c r="L32" s="71">
        <f>Tabla3[[#This Row],[VALOR TOTAL SIN IMPUESTO]]+Tabla3[[#This Row],[IVA]]+Tabla3[[#This Row],[IMPOCONSUMO]]</f>
        <v>0</v>
      </c>
      <c r="M32" s="108"/>
    </row>
    <row r="33" spans="1:13" ht="100.8" hidden="1">
      <c r="A33" s="72">
        <v>32</v>
      </c>
      <c r="B33" s="73" t="s">
        <v>174</v>
      </c>
      <c r="C33" s="74" t="s">
        <v>178</v>
      </c>
      <c r="D33" s="73" t="s">
        <v>176</v>
      </c>
      <c r="E33" s="70" t="s">
        <v>1034</v>
      </c>
      <c r="F33" s="116">
        <v>4525475</v>
      </c>
      <c r="G33" s="92"/>
      <c r="H33" s="94"/>
      <c r="I33" s="71">
        <f>Tabla3[[#This Row],[VALOR UNITARIO OFERTADO SIN IMPUESTO]]*Tabla3[[#This Row],[DÍAS]]*Tabla3[[#This Row],[CANTIDAD]]</f>
        <v>0</v>
      </c>
      <c r="J33" s="71">
        <f>Tabla3[[#This Row],[VALOR TOTAL SIN IMPUESTO]]*0.19</f>
        <v>0</v>
      </c>
      <c r="K33" s="71"/>
      <c r="L33" s="71">
        <f>Tabla3[[#This Row],[VALOR TOTAL SIN IMPUESTO]]+Tabla3[[#This Row],[IVA]]+Tabla3[[#This Row],[IMPOCONSUMO]]</f>
        <v>0</v>
      </c>
      <c r="M33" s="108"/>
    </row>
    <row r="34" spans="1:13" ht="100.8" hidden="1">
      <c r="A34" s="72">
        <v>33</v>
      </c>
      <c r="B34" s="73" t="s">
        <v>174</v>
      </c>
      <c r="C34" s="74" t="s">
        <v>179</v>
      </c>
      <c r="D34" s="73" t="s">
        <v>176</v>
      </c>
      <c r="E34" s="70" t="s">
        <v>1034</v>
      </c>
      <c r="F34" s="116">
        <v>5016057</v>
      </c>
      <c r="G34" s="92"/>
      <c r="H34" s="94"/>
      <c r="I34" s="71">
        <f>Tabla3[[#This Row],[VALOR UNITARIO OFERTADO SIN IMPUESTO]]*Tabla3[[#This Row],[DÍAS]]*Tabla3[[#This Row],[CANTIDAD]]</f>
        <v>0</v>
      </c>
      <c r="J34" s="71">
        <f>Tabla3[[#This Row],[VALOR TOTAL SIN IMPUESTO]]*0.19</f>
        <v>0</v>
      </c>
      <c r="K34" s="71"/>
      <c r="L34" s="71">
        <f>Tabla3[[#This Row],[VALOR TOTAL SIN IMPUESTO]]+Tabla3[[#This Row],[IVA]]+Tabla3[[#This Row],[IMPOCONSUMO]]</f>
        <v>0</v>
      </c>
      <c r="M34" s="108"/>
    </row>
    <row r="35" spans="1:13" ht="100.8" hidden="1">
      <c r="A35" s="72">
        <v>34</v>
      </c>
      <c r="B35" s="73" t="s">
        <v>174</v>
      </c>
      <c r="C35" s="74" t="s">
        <v>180</v>
      </c>
      <c r="D35" s="73" t="s">
        <v>176</v>
      </c>
      <c r="E35" s="70" t="s">
        <v>1034</v>
      </c>
      <c r="F35" s="116">
        <v>2195448</v>
      </c>
      <c r="G35" s="92"/>
      <c r="H35" s="94"/>
      <c r="I35" s="71">
        <f>Tabla3[[#This Row],[VALOR UNITARIO OFERTADO SIN IMPUESTO]]*Tabla3[[#This Row],[DÍAS]]*Tabla3[[#This Row],[CANTIDAD]]</f>
        <v>0</v>
      </c>
      <c r="J35" s="71">
        <f>Tabla3[[#This Row],[VALOR TOTAL SIN IMPUESTO]]*0.19</f>
        <v>0</v>
      </c>
      <c r="K35" s="71"/>
      <c r="L35" s="71">
        <f>Tabla3[[#This Row],[VALOR TOTAL SIN IMPUESTO]]+Tabla3[[#This Row],[IVA]]+Tabla3[[#This Row],[IMPOCONSUMO]]</f>
        <v>0</v>
      </c>
      <c r="M35" s="108"/>
    </row>
    <row r="36" spans="1:13" ht="100.8" hidden="1">
      <c r="A36" s="72">
        <v>35</v>
      </c>
      <c r="B36" s="73" t="s">
        <v>174</v>
      </c>
      <c r="C36" s="74" t="s">
        <v>181</v>
      </c>
      <c r="D36" s="73" t="s">
        <v>176</v>
      </c>
      <c r="E36" s="70" t="s">
        <v>1034</v>
      </c>
      <c r="F36" s="116">
        <v>12651136</v>
      </c>
      <c r="G36" s="92"/>
      <c r="H36" s="94"/>
      <c r="I36" s="71">
        <f>Tabla3[[#This Row],[VALOR UNITARIO OFERTADO SIN IMPUESTO]]*Tabla3[[#This Row],[DÍAS]]*Tabla3[[#This Row],[CANTIDAD]]</f>
        <v>0</v>
      </c>
      <c r="J36" s="71">
        <f>Tabla3[[#This Row],[VALOR TOTAL SIN IMPUESTO]]*0.19</f>
        <v>0</v>
      </c>
      <c r="K36" s="71"/>
      <c r="L36" s="71">
        <f>Tabla3[[#This Row],[VALOR TOTAL SIN IMPUESTO]]+Tabla3[[#This Row],[IVA]]+Tabla3[[#This Row],[IMPOCONSUMO]]</f>
        <v>0</v>
      </c>
      <c r="M36" s="108"/>
    </row>
    <row r="37" spans="1:13" ht="158.4">
      <c r="A37" s="150">
        <v>36</v>
      </c>
      <c r="B37" s="151" t="s">
        <v>14</v>
      </c>
      <c r="C37" s="152" t="s">
        <v>182</v>
      </c>
      <c r="D37" s="151" t="s">
        <v>183</v>
      </c>
      <c r="E37" s="153" t="s">
        <v>18</v>
      </c>
      <c r="F37" s="154">
        <v>936717</v>
      </c>
      <c r="G37" s="155">
        <v>1</v>
      </c>
      <c r="H37" s="156">
        <v>1</v>
      </c>
      <c r="I37" s="157">
        <f>Tabla3[[#This Row],[VALOR UNITARIO OFERTADO SIN IMPUESTO]]*Tabla3[[#This Row],[DÍAS]]*Tabla3[[#This Row],[CANTIDAD]]</f>
        <v>936717</v>
      </c>
      <c r="J37" s="157">
        <f>Tabla3[[#This Row],[VALOR TOTAL SIN IMPUESTO]]*0.19</f>
        <v>177976.23</v>
      </c>
      <c r="K37" s="157"/>
      <c r="L37" s="157">
        <f>Tabla3[[#This Row],[VALOR TOTAL SIN IMPUESTO]]+Tabla3[[#This Row],[IVA]]+Tabla3[[#This Row],[IMPOCONSUMO]]</f>
        <v>1114693.23</v>
      </c>
      <c r="M37" s="325" t="s">
        <v>1117</v>
      </c>
    </row>
    <row r="38" spans="1:13" ht="158.4" hidden="1">
      <c r="A38" s="72">
        <v>37</v>
      </c>
      <c r="B38" s="73" t="s">
        <v>14</v>
      </c>
      <c r="C38" s="74" t="s">
        <v>182</v>
      </c>
      <c r="D38" s="73" t="s">
        <v>183</v>
      </c>
      <c r="E38" s="70" t="s">
        <v>1035</v>
      </c>
      <c r="F38" s="116">
        <v>1095465</v>
      </c>
      <c r="G38" s="92"/>
      <c r="H38" s="94"/>
      <c r="I38" s="71">
        <f>Tabla3[[#This Row],[VALOR UNITARIO OFERTADO SIN IMPUESTO]]*Tabla3[[#This Row],[DÍAS]]*Tabla3[[#This Row],[CANTIDAD]]</f>
        <v>0</v>
      </c>
      <c r="J38" s="71">
        <f>Tabla3[[#This Row],[VALOR TOTAL SIN IMPUESTO]]*0.19</f>
        <v>0</v>
      </c>
      <c r="K38" s="71"/>
      <c r="L38" s="71">
        <f>Tabla3[[#This Row],[VALOR TOTAL SIN IMPUESTO]]+Tabla3[[#This Row],[IVA]]+Tabla3[[#This Row],[IMPOCONSUMO]]</f>
        <v>0</v>
      </c>
      <c r="M38" s="108"/>
    </row>
    <row r="39" spans="1:13" ht="158.4">
      <c r="A39" s="150">
        <v>38</v>
      </c>
      <c r="B39" s="151" t="s">
        <v>14</v>
      </c>
      <c r="C39" s="152" t="s">
        <v>182</v>
      </c>
      <c r="D39" s="151" t="s">
        <v>183</v>
      </c>
      <c r="E39" s="153" t="s">
        <v>1036</v>
      </c>
      <c r="F39" s="154">
        <v>1193655</v>
      </c>
      <c r="G39" s="155">
        <v>1</v>
      </c>
      <c r="H39" s="156">
        <v>1</v>
      </c>
      <c r="I39" s="157">
        <f>Tabla3[[#This Row],[VALOR UNITARIO OFERTADO SIN IMPUESTO]]*Tabla3[[#This Row],[DÍAS]]*Tabla3[[#This Row],[CANTIDAD]]</f>
        <v>1193655</v>
      </c>
      <c r="J39" s="157">
        <f>Tabla3[[#This Row],[VALOR TOTAL SIN IMPUESTO]]*0.19</f>
        <v>226794.45</v>
      </c>
      <c r="K39" s="157"/>
      <c r="L39" s="157">
        <f>Tabla3[[#This Row],[VALOR TOTAL SIN IMPUESTO]]+Tabla3[[#This Row],[IVA]]+Tabla3[[#This Row],[IMPOCONSUMO]]</f>
        <v>1420449.45</v>
      </c>
      <c r="M39" s="325" t="s">
        <v>1118</v>
      </c>
    </row>
    <row r="40" spans="1:13" ht="176.1" hidden="1" customHeight="1">
      <c r="A40" s="72">
        <v>39</v>
      </c>
      <c r="B40" s="73" t="s">
        <v>14</v>
      </c>
      <c r="C40" s="74" t="s">
        <v>182</v>
      </c>
      <c r="D40" s="73" t="s">
        <v>183</v>
      </c>
      <c r="E40" s="70" t="s">
        <v>1037</v>
      </c>
      <c r="F40" s="116">
        <v>1302972</v>
      </c>
      <c r="G40" s="92"/>
      <c r="H40" s="94"/>
      <c r="I40" s="71">
        <f>Tabla3[[#This Row],[VALOR UNITARIO OFERTADO SIN IMPUESTO]]*Tabla3[[#This Row],[DÍAS]]*Tabla3[[#This Row],[CANTIDAD]]</f>
        <v>0</v>
      </c>
      <c r="J40" s="71">
        <f>Tabla3[[#This Row],[VALOR TOTAL SIN IMPUESTO]]*0.19</f>
        <v>0</v>
      </c>
      <c r="K40" s="71"/>
      <c r="L40" s="71">
        <f>Tabla3[[#This Row],[VALOR TOTAL SIN IMPUESTO]]+Tabla3[[#This Row],[IVA]]+Tabla3[[#This Row],[IMPOCONSUMO]]</f>
        <v>0</v>
      </c>
      <c r="M40" s="108"/>
    </row>
    <row r="41" spans="1:13" ht="158.4" hidden="1">
      <c r="A41" s="72">
        <v>40</v>
      </c>
      <c r="B41" s="73" t="s">
        <v>14</v>
      </c>
      <c r="C41" s="74" t="s">
        <v>182</v>
      </c>
      <c r="D41" s="73" t="s">
        <v>183</v>
      </c>
      <c r="E41" s="70" t="s">
        <v>17</v>
      </c>
      <c r="F41" s="116">
        <v>779844</v>
      </c>
      <c r="G41" s="92"/>
      <c r="H41" s="94"/>
      <c r="I41" s="71">
        <f>Tabla3[[#This Row],[VALOR UNITARIO OFERTADO SIN IMPUESTO]]*Tabla3[[#This Row],[DÍAS]]*Tabla3[[#This Row],[CANTIDAD]]</f>
        <v>0</v>
      </c>
      <c r="J41" s="71">
        <f>Tabla3[[#This Row],[VALOR TOTAL SIN IMPUESTO]]*0.19</f>
        <v>0</v>
      </c>
      <c r="K41" s="71"/>
      <c r="L41" s="71">
        <f>Tabla3[[#This Row],[VALOR TOTAL SIN IMPUESTO]]+Tabla3[[#This Row],[IVA]]+Tabla3[[#This Row],[IMPOCONSUMO]]</f>
        <v>0</v>
      </c>
      <c r="M41" s="108"/>
    </row>
    <row r="42" spans="1:13" ht="158.4" hidden="1">
      <c r="A42" s="72">
        <v>41</v>
      </c>
      <c r="B42" s="73" t="s">
        <v>14</v>
      </c>
      <c r="C42" s="74" t="s">
        <v>182</v>
      </c>
      <c r="D42" s="73" t="s">
        <v>183</v>
      </c>
      <c r="E42" s="70" t="s">
        <v>1038</v>
      </c>
      <c r="F42" s="116">
        <v>768734</v>
      </c>
      <c r="G42" s="92"/>
      <c r="H42" s="94"/>
      <c r="I42" s="71">
        <f>Tabla3[[#This Row],[VALOR UNITARIO OFERTADO SIN IMPUESTO]]*Tabla3[[#This Row],[DÍAS]]*Tabla3[[#This Row],[CANTIDAD]]</f>
        <v>0</v>
      </c>
      <c r="J42" s="71">
        <f>Tabla3[[#This Row],[VALOR TOTAL SIN IMPUESTO]]*0.19</f>
        <v>0</v>
      </c>
      <c r="K42" s="71"/>
      <c r="L42" s="71">
        <f>Tabla3[[#This Row],[VALOR TOTAL SIN IMPUESTO]]+Tabla3[[#This Row],[IVA]]+Tabla3[[#This Row],[IMPOCONSUMO]]</f>
        <v>0</v>
      </c>
      <c r="M42" s="108"/>
    </row>
    <row r="43" spans="1:13" ht="158.4" hidden="1">
      <c r="A43" s="72">
        <v>42</v>
      </c>
      <c r="B43" s="73" t="s">
        <v>14</v>
      </c>
      <c r="C43" s="74" t="s">
        <v>182</v>
      </c>
      <c r="D43" s="73" t="s">
        <v>183</v>
      </c>
      <c r="E43" s="70" t="s">
        <v>1039</v>
      </c>
      <c r="F43" s="116">
        <v>868070</v>
      </c>
      <c r="G43" s="92"/>
      <c r="H43" s="94"/>
      <c r="I43" s="71">
        <f>Tabla3[[#This Row],[VALOR UNITARIO OFERTADO SIN IMPUESTO]]*Tabla3[[#This Row],[DÍAS]]*Tabla3[[#This Row],[CANTIDAD]]</f>
        <v>0</v>
      </c>
      <c r="J43" s="71">
        <f>Tabla3[[#This Row],[VALOR TOTAL SIN IMPUESTO]]*0.19</f>
        <v>0</v>
      </c>
      <c r="K43" s="71"/>
      <c r="L43" s="71">
        <f>Tabla3[[#This Row],[VALOR TOTAL SIN IMPUESTO]]+Tabla3[[#This Row],[IVA]]+Tabla3[[#This Row],[IMPOCONSUMO]]</f>
        <v>0</v>
      </c>
      <c r="M43" s="108"/>
    </row>
    <row r="44" spans="1:13" ht="158.4" hidden="1">
      <c r="A44" s="72">
        <v>43</v>
      </c>
      <c r="B44" s="73" t="s">
        <v>14</v>
      </c>
      <c r="C44" s="74" t="s">
        <v>182</v>
      </c>
      <c r="D44" s="73" t="s">
        <v>183</v>
      </c>
      <c r="E44" s="70" t="s">
        <v>1040</v>
      </c>
      <c r="F44" s="116">
        <v>1032490</v>
      </c>
      <c r="G44" s="92"/>
      <c r="H44" s="94"/>
      <c r="I44" s="71">
        <f>Tabla3[[#This Row],[VALOR UNITARIO OFERTADO SIN IMPUESTO]]*Tabla3[[#This Row],[DÍAS]]*Tabla3[[#This Row],[CANTIDAD]]</f>
        <v>0</v>
      </c>
      <c r="J44" s="71">
        <f>Tabla3[[#This Row],[VALOR TOTAL SIN IMPUESTO]]*0.19</f>
        <v>0</v>
      </c>
      <c r="K44" s="71"/>
      <c r="L44" s="71">
        <f>Tabla3[[#This Row],[VALOR TOTAL SIN IMPUESTO]]+Tabla3[[#This Row],[IVA]]+Tabla3[[#This Row],[IMPOCONSUMO]]</f>
        <v>0</v>
      </c>
      <c r="M44" s="108"/>
    </row>
    <row r="45" spans="1:13" ht="158.4" hidden="1">
      <c r="A45" s="72">
        <v>44</v>
      </c>
      <c r="B45" s="73" t="s">
        <v>14</v>
      </c>
      <c r="C45" s="74" t="s">
        <v>182</v>
      </c>
      <c r="D45" s="73" t="s">
        <v>184</v>
      </c>
      <c r="E45" s="70" t="s">
        <v>1041</v>
      </c>
      <c r="F45" s="116">
        <v>437621</v>
      </c>
      <c r="G45" s="92"/>
      <c r="H45" s="94"/>
      <c r="I45" s="71">
        <f>Tabla3[[#This Row],[VALOR UNITARIO OFERTADO SIN IMPUESTO]]*Tabla3[[#This Row],[DÍAS]]*Tabla3[[#This Row],[CANTIDAD]]</f>
        <v>0</v>
      </c>
      <c r="J45" s="71">
        <f>Tabla3[[#This Row],[VALOR TOTAL SIN IMPUESTO]]*0.19</f>
        <v>0</v>
      </c>
      <c r="K45" s="71"/>
      <c r="L45" s="71">
        <f>Tabla3[[#This Row],[VALOR TOTAL SIN IMPUESTO]]+Tabla3[[#This Row],[IVA]]+Tabla3[[#This Row],[IMPOCONSUMO]]</f>
        <v>0</v>
      </c>
      <c r="M45" s="108"/>
    </row>
    <row r="46" spans="1:13" ht="158.4" hidden="1">
      <c r="A46" s="72">
        <v>45</v>
      </c>
      <c r="B46" s="73" t="s">
        <v>14</v>
      </c>
      <c r="C46" s="74" t="s">
        <v>182</v>
      </c>
      <c r="D46" s="73" t="s">
        <v>184</v>
      </c>
      <c r="E46" s="70" t="s">
        <v>1042</v>
      </c>
      <c r="F46" s="116">
        <v>524883</v>
      </c>
      <c r="G46" s="92"/>
      <c r="H46" s="94"/>
      <c r="I46" s="71">
        <f>Tabla3[[#This Row],[VALOR UNITARIO OFERTADO SIN IMPUESTO]]*Tabla3[[#This Row],[DÍAS]]*Tabla3[[#This Row],[CANTIDAD]]</f>
        <v>0</v>
      </c>
      <c r="J46" s="71">
        <f>Tabla3[[#This Row],[VALOR TOTAL SIN IMPUESTO]]*0.19</f>
        <v>0</v>
      </c>
      <c r="K46" s="71"/>
      <c r="L46" s="71">
        <f>Tabla3[[#This Row],[VALOR TOTAL SIN IMPUESTO]]+Tabla3[[#This Row],[IVA]]+Tabla3[[#This Row],[IMPOCONSUMO]]</f>
        <v>0</v>
      </c>
      <c r="M46" s="108"/>
    </row>
    <row r="47" spans="1:13" ht="158.4" hidden="1">
      <c r="A47" s="72">
        <v>46</v>
      </c>
      <c r="B47" s="73" t="s">
        <v>14</v>
      </c>
      <c r="C47" s="74" t="s">
        <v>182</v>
      </c>
      <c r="D47" s="73" t="s">
        <v>184</v>
      </c>
      <c r="E47" s="70" t="s">
        <v>1043</v>
      </c>
      <c r="F47" s="116">
        <v>712304</v>
      </c>
      <c r="G47" s="92"/>
      <c r="H47" s="94"/>
      <c r="I47" s="71">
        <f>Tabla3[[#This Row],[VALOR UNITARIO OFERTADO SIN IMPUESTO]]*Tabla3[[#This Row],[DÍAS]]*Tabla3[[#This Row],[CANTIDAD]]</f>
        <v>0</v>
      </c>
      <c r="J47" s="71">
        <f>Tabla3[[#This Row],[VALOR TOTAL SIN IMPUESTO]]*0.19</f>
        <v>0</v>
      </c>
      <c r="K47" s="71"/>
      <c r="L47" s="71">
        <f>Tabla3[[#This Row],[VALOR TOTAL SIN IMPUESTO]]+Tabla3[[#This Row],[IVA]]+Tabla3[[#This Row],[IMPOCONSUMO]]</f>
        <v>0</v>
      </c>
      <c r="M47" s="108"/>
    </row>
    <row r="48" spans="1:13" ht="158.4" hidden="1">
      <c r="A48" s="72">
        <v>47</v>
      </c>
      <c r="B48" s="73" t="s">
        <v>14</v>
      </c>
      <c r="C48" s="74" t="s">
        <v>182</v>
      </c>
      <c r="D48" s="73" t="s">
        <v>184</v>
      </c>
      <c r="E48" s="70" t="s">
        <v>1044</v>
      </c>
      <c r="F48" s="116">
        <v>848095</v>
      </c>
      <c r="G48" s="92"/>
      <c r="H48" s="94"/>
      <c r="I48" s="71">
        <f>Tabla3[[#This Row],[VALOR UNITARIO OFERTADO SIN IMPUESTO]]*Tabla3[[#This Row],[DÍAS]]*Tabla3[[#This Row],[CANTIDAD]]</f>
        <v>0</v>
      </c>
      <c r="J48" s="71">
        <f>Tabla3[[#This Row],[VALOR TOTAL SIN IMPUESTO]]*0.19</f>
        <v>0</v>
      </c>
      <c r="K48" s="71"/>
      <c r="L48" s="71">
        <f>Tabla3[[#This Row],[VALOR TOTAL SIN IMPUESTO]]+Tabla3[[#This Row],[IVA]]+Tabla3[[#This Row],[IMPOCONSUMO]]</f>
        <v>0</v>
      </c>
      <c r="M48" s="108"/>
    </row>
    <row r="49" spans="1:13" ht="158.4" hidden="1">
      <c r="A49" s="72">
        <v>48</v>
      </c>
      <c r="B49" s="73" t="s">
        <v>14</v>
      </c>
      <c r="C49" s="74" t="s">
        <v>182</v>
      </c>
      <c r="D49" s="73" t="s">
        <v>184</v>
      </c>
      <c r="E49" s="70" t="s">
        <v>1045</v>
      </c>
      <c r="F49" s="116">
        <v>314660</v>
      </c>
      <c r="G49" s="92"/>
      <c r="H49" s="94"/>
      <c r="I49" s="71">
        <f>Tabla3[[#This Row],[VALOR UNITARIO OFERTADO SIN IMPUESTO]]*Tabla3[[#This Row],[DÍAS]]*Tabla3[[#This Row],[CANTIDAD]]</f>
        <v>0</v>
      </c>
      <c r="J49" s="71">
        <f>Tabla3[[#This Row],[VALOR TOTAL SIN IMPUESTO]]*0.19</f>
        <v>0</v>
      </c>
      <c r="K49" s="71"/>
      <c r="L49" s="71">
        <f>Tabla3[[#This Row],[VALOR TOTAL SIN IMPUESTO]]+Tabla3[[#This Row],[IVA]]+Tabla3[[#This Row],[IMPOCONSUMO]]</f>
        <v>0</v>
      </c>
      <c r="M49" s="108"/>
    </row>
    <row r="50" spans="1:13" ht="158.4" hidden="1">
      <c r="A50" s="72">
        <v>49</v>
      </c>
      <c r="B50" s="73" t="s">
        <v>14</v>
      </c>
      <c r="C50" s="74" t="s">
        <v>182</v>
      </c>
      <c r="D50" s="73" t="s">
        <v>184</v>
      </c>
      <c r="E50" s="70" t="s">
        <v>1046</v>
      </c>
      <c r="F50" s="116">
        <v>392252</v>
      </c>
      <c r="G50" s="92"/>
      <c r="H50" s="94"/>
      <c r="I50" s="71">
        <f>Tabla3[[#This Row],[VALOR UNITARIO OFERTADO SIN IMPUESTO]]*Tabla3[[#This Row],[DÍAS]]*Tabla3[[#This Row],[CANTIDAD]]</f>
        <v>0</v>
      </c>
      <c r="J50" s="71">
        <f>Tabla3[[#This Row],[VALOR TOTAL SIN IMPUESTO]]*0.19</f>
        <v>0</v>
      </c>
      <c r="K50" s="71"/>
      <c r="L50" s="71">
        <f>Tabla3[[#This Row],[VALOR TOTAL SIN IMPUESTO]]+Tabla3[[#This Row],[IVA]]+Tabla3[[#This Row],[IMPOCONSUMO]]</f>
        <v>0</v>
      </c>
      <c r="M50" s="108"/>
    </row>
    <row r="51" spans="1:13" ht="158.4" hidden="1">
      <c r="A51" s="72">
        <v>50</v>
      </c>
      <c r="B51" s="73" t="s">
        <v>14</v>
      </c>
      <c r="C51" s="74" t="s">
        <v>182</v>
      </c>
      <c r="D51" s="73" t="s">
        <v>184</v>
      </c>
      <c r="E51" s="70" t="s">
        <v>1047</v>
      </c>
      <c r="F51" s="116">
        <v>425940</v>
      </c>
      <c r="G51" s="92"/>
      <c r="H51" s="94"/>
      <c r="I51" s="71">
        <f>Tabla3[[#This Row],[VALOR UNITARIO OFERTADO SIN IMPUESTO]]*Tabla3[[#This Row],[DÍAS]]*Tabla3[[#This Row],[CANTIDAD]]</f>
        <v>0</v>
      </c>
      <c r="J51" s="71">
        <f>Tabla3[[#This Row],[VALOR TOTAL SIN IMPUESTO]]*0.19</f>
        <v>0</v>
      </c>
      <c r="K51" s="71"/>
      <c r="L51" s="71">
        <f>Tabla3[[#This Row],[VALOR TOTAL SIN IMPUESTO]]+Tabla3[[#This Row],[IVA]]+Tabla3[[#This Row],[IMPOCONSUMO]]</f>
        <v>0</v>
      </c>
      <c r="M51" s="108"/>
    </row>
    <row r="52" spans="1:13" ht="158.4" hidden="1">
      <c r="A52" s="72">
        <v>51</v>
      </c>
      <c r="B52" s="73" t="s">
        <v>14</v>
      </c>
      <c r="C52" s="74" t="s">
        <v>182</v>
      </c>
      <c r="D52" s="73" t="s">
        <v>184</v>
      </c>
      <c r="E52" s="70" t="s">
        <v>1048</v>
      </c>
      <c r="F52" s="116">
        <v>500879</v>
      </c>
      <c r="G52" s="92"/>
      <c r="H52" s="94"/>
      <c r="I52" s="71">
        <f>Tabla3[[#This Row],[VALOR UNITARIO OFERTADO SIN IMPUESTO]]*Tabla3[[#This Row],[DÍAS]]*Tabla3[[#This Row],[CANTIDAD]]</f>
        <v>0</v>
      </c>
      <c r="J52" s="71">
        <f>Tabla3[[#This Row],[VALOR TOTAL SIN IMPUESTO]]*0.19</f>
        <v>0</v>
      </c>
      <c r="K52" s="71"/>
      <c r="L52" s="71">
        <f>Tabla3[[#This Row],[VALOR TOTAL SIN IMPUESTO]]+Tabla3[[#This Row],[IVA]]+Tabla3[[#This Row],[IMPOCONSUMO]]</f>
        <v>0</v>
      </c>
      <c r="M52" s="108"/>
    </row>
    <row r="53" spans="1:13" ht="158.4">
      <c r="A53" s="150">
        <v>52</v>
      </c>
      <c r="B53" s="151" t="s">
        <v>14</v>
      </c>
      <c r="C53" s="152" t="s">
        <v>185</v>
      </c>
      <c r="D53" s="151" t="s">
        <v>186</v>
      </c>
      <c r="E53" s="153" t="s">
        <v>17</v>
      </c>
      <c r="F53" s="154">
        <v>303456</v>
      </c>
      <c r="G53" s="155">
        <v>1</v>
      </c>
      <c r="H53" s="156">
        <v>1</v>
      </c>
      <c r="I53" s="157">
        <f>Tabla3[[#This Row],[VALOR UNITARIO OFERTADO SIN IMPUESTO]]*Tabla3[[#This Row],[DÍAS]]*Tabla3[[#This Row],[CANTIDAD]]</f>
        <v>303456</v>
      </c>
      <c r="J53" s="157">
        <f>Tabla3[[#This Row],[VALOR TOTAL SIN IMPUESTO]]*0.19</f>
        <v>57656.639999999999</v>
      </c>
      <c r="K53" s="157"/>
      <c r="L53" s="157">
        <f>Tabla3[[#This Row],[VALOR TOTAL SIN IMPUESTO]]+Tabla3[[#This Row],[IVA]]+Tabla3[[#This Row],[IMPOCONSUMO]]</f>
        <v>361112.64</v>
      </c>
      <c r="M53" s="325" t="s">
        <v>1119</v>
      </c>
    </row>
    <row r="54" spans="1:13" ht="158.4">
      <c r="A54" s="150">
        <v>53</v>
      </c>
      <c r="B54" s="151" t="s">
        <v>14</v>
      </c>
      <c r="C54" s="152" t="s">
        <v>185</v>
      </c>
      <c r="D54" s="151" t="s">
        <v>186</v>
      </c>
      <c r="E54" s="153" t="s">
        <v>1039</v>
      </c>
      <c r="F54" s="154">
        <v>337440</v>
      </c>
      <c r="G54" s="155">
        <v>1</v>
      </c>
      <c r="H54" s="156">
        <v>1</v>
      </c>
      <c r="I54" s="157">
        <f>Tabla3[[#This Row],[VALOR UNITARIO OFERTADO SIN IMPUESTO]]*Tabla3[[#This Row],[DÍAS]]*Tabla3[[#This Row],[CANTIDAD]]</f>
        <v>337440</v>
      </c>
      <c r="J54" s="157">
        <f>Tabla3[[#This Row],[VALOR TOTAL SIN IMPUESTO]]*0.19</f>
        <v>64113.599999999999</v>
      </c>
      <c r="K54" s="157"/>
      <c r="L54" s="157">
        <f>Tabla3[[#This Row],[VALOR TOTAL SIN IMPUESTO]]+Tabla3[[#This Row],[IVA]]+Tabla3[[#This Row],[IMPOCONSUMO]]</f>
        <v>401553.6</v>
      </c>
      <c r="M54" s="325" t="s">
        <v>1120</v>
      </c>
    </row>
    <row r="55" spans="1:13" ht="158.4" hidden="1">
      <c r="A55" s="72">
        <v>54</v>
      </c>
      <c r="B55" s="73" t="s">
        <v>14</v>
      </c>
      <c r="C55" s="74" t="s">
        <v>185</v>
      </c>
      <c r="D55" s="73" t="s">
        <v>186</v>
      </c>
      <c r="E55" s="70" t="s">
        <v>18</v>
      </c>
      <c r="F55" s="116">
        <v>374405</v>
      </c>
      <c r="G55" s="92"/>
      <c r="H55" s="94"/>
      <c r="I55" s="71">
        <f>Tabla3[[#This Row],[VALOR UNITARIO OFERTADO SIN IMPUESTO]]*Tabla3[[#This Row],[DÍAS]]*Tabla3[[#This Row],[CANTIDAD]]</f>
        <v>0</v>
      </c>
      <c r="J55" s="71">
        <f>Tabla3[[#This Row],[VALOR TOTAL SIN IMPUESTO]]*0.19</f>
        <v>0</v>
      </c>
      <c r="K55" s="71"/>
      <c r="L55" s="71">
        <f>Tabla3[[#This Row],[VALOR TOTAL SIN IMPUESTO]]+Tabla3[[#This Row],[IVA]]+Tabla3[[#This Row],[IMPOCONSUMO]]</f>
        <v>0</v>
      </c>
      <c r="M55" s="108"/>
    </row>
    <row r="56" spans="1:13" ht="158.4" hidden="1">
      <c r="A56" s="72">
        <v>55</v>
      </c>
      <c r="B56" s="73" t="s">
        <v>14</v>
      </c>
      <c r="C56" s="74" t="s">
        <v>185</v>
      </c>
      <c r="D56" s="73" t="s">
        <v>186</v>
      </c>
      <c r="E56" s="70" t="s">
        <v>1036</v>
      </c>
      <c r="F56" s="116">
        <v>416985</v>
      </c>
      <c r="G56" s="92"/>
      <c r="H56" s="94"/>
      <c r="I56" s="71">
        <f>Tabla3[[#This Row],[VALOR UNITARIO OFERTADO SIN IMPUESTO]]*Tabla3[[#This Row],[DÍAS]]*Tabla3[[#This Row],[CANTIDAD]]</f>
        <v>0</v>
      </c>
      <c r="J56" s="71">
        <f>Tabla3[[#This Row],[VALOR TOTAL SIN IMPUESTO]]*0.19</f>
        <v>0</v>
      </c>
      <c r="K56" s="71"/>
      <c r="L56" s="71">
        <f>Tabla3[[#This Row],[VALOR TOTAL SIN IMPUESTO]]+Tabla3[[#This Row],[IVA]]+Tabla3[[#This Row],[IMPOCONSUMO]]</f>
        <v>0</v>
      </c>
      <c r="M56" s="108"/>
    </row>
    <row r="57" spans="1:13" ht="86.4" hidden="1">
      <c r="A57" s="72">
        <v>56</v>
      </c>
      <c r="B57" s="73" t="s">
        <v>14</v>
      </c>
      <c r="C57" s="74" t="s">
        <v>15</v>
      </c>
      <c r="D57" s="73" t="s">
        <v>187</v>
      </c>
      <c r="E57" s="70" t="s">
        <v>16</v>
      </c>
      <c r="F57" s="116">
        <v>257931</v>
      </c>
      <c r="G57" s="92"/>
      <c r="H57" s="94"/>
      <c r="I57" s="71">
        <f>Tabla3[[#This Row],[VALOR UNITARIO OFERTADO SIN IMPUESTO]]*Tabla3[[#This Row],[DÍAS]]*Tabla3[[#This Row],[CANTIDAD]]</f>
        <v>0</v>
      </c>
      <c r="J57" s="71">
        <f>Tabla3[[#This Row],[VALOR TOTAL SIN IMPUESTO]]*0.19</f>
        <v>0</v>
      </c>
      <c r="K57" s="71"/>
      <c r="L57" s="71">
        <f>Tabla3[[#This Row],[VALOR TOTAL SIN IMPUESTO]]+Tabla3[[#This Row],[IVA]]+Tabla3[[#This Row],[IMPOCONSUMO]]</f>
        <v>0</v>
      </c>
      <c r="M57" s="108"/>
    </row>
    <row r="58" spans="1:13" ht="86.4" hidden="1">
      <c r="A58" s="72">
        <v>57</v>
      </c>
      <c r="B58" s="73" t="s">
        <v>14</v>
      </c>
      <c r="C58" s="74" t="s">
        <v>15</v>
      </c>
      <c r="D58" s="73" t="s">
        <v>187</v>
      </c>
      <c r="E58" s="70" t="s">
        <v>1038</v>
      </c>
      <c r="F58" s="116">
        <v>306595</v>
      </c>
      <c r="G58" s="92"/>
      <c r="H58" s="94"/>
      <c r="I58" s="71">
        <f>Tabla3[[#This Row],[VALOR UNITARIO OFERTADO SIN IMPUESTO]]*Tabla3[[#This Row],[DÍAS]]*Tabla3[[#This Row],[CANTIDAD]]</f>
        <v>0</v>
      </c>
      <c r="J58" s="71">
        <f>Tabla3[[#This Row],[VALOR TOTAL SIN IMPUESTO]]*0.19</f>
        <v>0</v>
      </c>
      <c r="K58" s="71"/>
      <c r="L58" s="71">
        <f>Tabla3[[#This Row],[VALOR TOTAL SIN IMPUESTO]]+Tabla3[[#This Row],[IVA]]+Tabla3[[#This Row],[IMPOCONSUMO]]</f>
        <v>0</v>
      </c>
      <c r="M58" s="108"/>
    </row>
    <row r="59" spans="1:13" ht="86.4" hidden="1">
      <c r="A59" s="72">
        <v>58</v>
      </c>
      <c r="B59" s="73" t="s">
        <v>14</v>
      </c>
      <c r="C59" s="74" t="s">
        <v>15</v>
      </c>
      <c r="D59" s="73" t="s">
        <v>187</v>
      </c>
      <c r="E59" s="70" t="s">
        <v>1039</v>
      </c>
      <c r="F59" s="116">
        <v>341540</v>
      </c>
      <c r="G59" s="92"/>
      <c r="H59" s="94"/>
      <c r="I59" s="71">
        <f>Tabla3[[#This Row],[VALOR UNITARIO OFERTADO SIN IMPUESTO]]*Tabla3[[#This Row],[DÍAS]]*Tabla3[[#This Row],[CANTIDAD]]</f>
        <v>0</v>
      </c>
      <c r="J59" s="71">
        <f>Tabla3[[#This Row],[VALOR TOTAL SIN IMPUESTO]]*0.19</f>
        <v>0</v>
      </c>
      <c r="K59" s="71"/>
      <c r="L59" s="71">
        <f>Tabla3[[#This Row],[VALOR TOTAL SIN IMPUESTO]]+Tabla3[[#This Row],[IVA]]+Tabla3[[#This Row],[IMPOCONSUMO]]</f>
        <v>0</v>
      </c>
      <c r="M59" s="108"/>
    </row>
    <row r="60" spans="1:13" ht="86.4" hidden="1">
      <c r="A60" s="72">
        <v>59</v>
      </c>
      <c r="B60" s="73" t="s">
        <v>14</v>
      </c>
      <c r="C60" s="74" t="s">
        <v>15</v>
      </c>
      <c r="D60" s="73" t="s">
        <v>187</v>
      </c>
      <c r="E60" s="70" t="s">
        <v>1040</v>
      </c>
      <c r="F60" s="116">
        <v>363252</v>
      </c>
      <c r="G60" s="92"/>
      <c r="H60" s="94"/>
      <c r="I60" s="71">
        <f>Tabla3[[#This Row],[VALOR UNITARIO OFERTADO SIN IMPUESTO]]*Tabla3[[#This Row],[DÍAS]]*Tabla3[[#This Row],[CANTIDAD]]</f>
        <v>0</v>
      </c>
      <c r="J60" s="71">
        <f>Tabla3[[#This Row],[VALOR TOTAL SIN IMPUESTO]]*0.19</f>
        <v>0</v>
      </c>
      <c r="K60" s="71"/>
      <c r="L60" s="71">
        <f>Tabla3[[#This Row],[VALOR TOTAL SIN IMPUESTO]]+Tabla3[[#This Row],[IVA]]+Tabla3[[#This Row],[IMPOCONSUMO]]</f>
        <v>0</v>
      </c>
      <c r="M60" s="108"/>
    </row>
    <row r="61" spans="1:13" ht="86.4" hidden="1">
      <c r="A61" s="72">
        <v>60</v>
      </c>
      <c r="B61" s="73" t="s">
        <v>14</v>
      </c>
      <c r="C61" s="74" t="s">
        <v>15</v>
      </c>
      <c r="D61" s="73" t="s">
        <v>187</v>
      </c>
      <c r="E61" s="70" t="s">
        <v>1049</v>
      </c>
      <c r="F61" s="116">
        <v>380619</v>
      </c>
      <c r="G61" s="92"/>
      <c r="H61" s="94"/>
      <c r="I61" s="71">
        <f>Tabla3[[#This Row],[VALOR UNITARIO OFERTADO SIN IMPUESTO]]*Tabla3[[#This Row],[DÍAS]]*Tabla3[[#This Row],[CANTIDAD]]</f>
        <v>0</v>
      </c>
      <c r="J61" s="71">
        <f>Tabla3[[#This Row],[VALOR TOTAL SIN IMPUESTO]]*0.19</f>
        <v>0</v>
      </c>
      <c r="K61" s="71"/>
      <c r="L61" s="71">
        <f>Tabla3[[#This Row],[VALOR TOTAL SIN IMPUESTO]]+Tabla3[[#This Row],[IVA]]+Tabla3[[#This Row],[IMPOCONSUMO]]</f>
        <v>0</v>
      </c>
      <c r="M61" s="108"/>
    </row>
    <row r="62" spans="1:13" ht="86.4" hidden="1">
      <c r="A62" s="72">
        <v>61</v>
      </c>
      <c r="B62" s="73" t="s">
        <v>14</v>
      </c>
      <c r="C62" s="74" t="s">
        <v>15</v>
      </c>
      <c r="D62" s="73" t="s">
        <v>187</v>
      </c>
      <c r="E62" s="70" t="s">
        <v>1050</v>
      </c>
      <c r="F62" s="116">
        <v>430417</v>
      </c>
      <c r="G62" s="92"/>
      <c r="H62" s="94"/>
      <c r="I62" s="71">
        <f>Tabla3[[#This Row],[VALOR UNITARIO OFERTADO SIN IMPUESTO]]*Tabla3[[#This Row],[DÍAS]]*Tabla3[[#This Row],[CANTIDAD]]</f>
        <v>0</v>
      </c>
      <c r="J62" s="71">
        <f>Tabla3[[#This Row],[VALOR TOTAL SIN IMPUESTO]]*0.19</f>
        <v>0</v>
      </c>
      <c r="K62" s="71"/>
      <c r="L62" s="71">
        <f>Tabla3[[#This Row],[VALOR TOTAL SIN IMPUESTO]]+Tabla3[[#This Row],[IVA]]+Tabla3[[#This Row],[IMPOCONSUMO]]</f>
        <v>0</v>
      </c>
      <c r="M62" s="108"/>
    </row>
    <row r="63" spans="1:13" ht="86.4" hidden="1">
      <c r="A63" s="72">
        <v>62</v>
      </c>
      <c r="B63" s="73" t="s">
        <v>14</v>
      </c>
      <c r="C63" s="74" t="s">
        <v>15</v>
      </c>
      <c r="D63" s="73" t="s">
        <v>187</v>
      </c>
      <c r="E63" s="70" t="s">
        <v>1036</v>
      </c>
      <c r="F63" s="116">
        <v>443587</v>
      </c>
      <c r="G63" s="92"/>
      <c r="H63" s="94"/>
      <c r="I63" s="71">
        <f>Tabla3[[#This Row],[VALOR UNITARIO OFERTADO SIN IMPUESTO]]*Tabla3[[#This Row],[DÍAS]]*Tabla3[[#This Row],[CANTIDAD]]</f>
        <v>0</v>
      </c>
      <c r="J63" s="71">
        <f>Tabla3[[#This Row],[VALOR TOTAL SIN IMPUESTO]]*0.19</f>
        <v>0</v>
      </c>
      <c r="K63" s="71"/>
      <c r="L63" s="71">
        <f>Tabla3[[#This Row],[VALOR TOTAL SIN IMPUESTO]]+Tabla3[[#This Row],[IVA]]+Tabla3[[#This Row],[IMPOCONSUMO]]</f>
        <v>0</v>
      </c>
      <c r="M63" s="108"/>
    </row>
    <row r="64" spans="1:13" ht="86.4" hidden="1">
      <c r="A64" s="72">
        <v>63</v>
      </c>
      <c r="B64" s="73" t="s">
        <v>14</v>
      </c>
      <c r="C64" s="74" t="s">
        <v>15</v>
      </c>
      <c r="D64" s="73" t="s">
        <v>187</v>
      </c>
      <c r="E64" s="70" t="s">
        <v>1037</v>
      </c>
      <c r="F64" s="116">
        <v>507515</v>
      </c>
      <c r="G64" s="92"/>
      <c r="H64" s="94"/>
      <c r="I64" s="71">
        <f>Tabla3[[#This Row],[VALOR UNITARIO OFERTADO SIN IMPUESTO]]*Tabla3[[#This Row],[DÍAS]]*Tabla3[[#This Row],[CANTIDAD]]</f>
        <v>0</v>
      </c>
      <c r="J64" s="71">
        <f>Tabla3[[#This Row],[VALOR TOTAL SIN IMPUESTO]]*0.19</f>
        <v>0</v>
      </c>
      <c r="K64" s="71"/>
      <c r="L64" s="71">
        <f>Tabla3[[#This Row],[VALOR TOTAL SIN IMPUESTO]]+Tabla3[[#This Row],[IVA]]+Tabla3[[#This Row],[IMPOCONSUMO]]</f>
        <v>0</v>
      </c>
      <c r="M64" s="108"/>
    </row>
    <row r="65" spans="1:13" ht="28.8" hidden="1">
      <c r="A65" s="72">
        <v>64</v>
      </c>
      <c r="B65" s="73" t="s">
        <v>14</v>
      </c>
      <c r="C65" s="74" t="s">
        <v>188</v>
      </c>
      <c r="D65" s="73" t="s">
        <v>189</v>
      </c>
      <c r="E65" s="70" t="s">
        <v>1051</v>
      </c>
      <c r="F65" s="116">
        <v>1337988</v>
      </c>
      <c r="G65" s="92"/>
      <c r="H65" s="94"/>
      <c r="I65" s="71">
        <f>Tabla3[[#This Row],[VALOR UNITARIO OFERTADO SIN IMPUESTO]]*Tabla3[[#This Row],[DÍAS]]*Tabla3[[#This Row],[CANTIDAD]]</f>
        <v>0</v>
      </c>
      <c r="J65" s="71">
        <f>Tabla3[[#This Row],[VALOR TOTAL SIN IMPUESTO]]*0.19</f>
        <v>0</v>
      </c>
      <c r="K65" s="71"/>
      <c r="L65" s="71">
        <f>Tabla3[[#This Row],[VALOR TOTAL SIN IMPUESTO]]+Tabla3[[#This Row],[IVA]]+Tabla3[[#This Row],[IMPOCONSUMO]]</f>
        <v>0</v>
      </c>
      <c r="M65" s="108"/>
    </row>
    <row r="66" spans="1:13" ht="144" hidden="1">
      <c r="A66" s="72">
        <v>65</v>
      </c>
      <c r="B66" s="73" t="s">
        <v>14</v>
      </c>
      <c r="C66" s="74" t="s">
        <v>190</v>
      </c>
      <c r="D66" s="73" t="s">
        <v>191</v>
      </c>
      <c r="E66" s="70" t="s">
        <v>1049</v>
      </c>
      <c r="F66" s="116">
        <v>379490</v>
      </c>
      <c r="G66" s="92"/>
      <c r="H66" s="94"/>
      <c r="I66" s="71">
        <f>Tabla3[[#This Row],[VALOR UNITARIO OFERTADO SIN IMPUESTO]]*Tabla3[[#This Row],[DÍAS]]*Tabla3[[#This Row],[CANTIDAD]]</f>
        <v>0</v>
      </c>
      <c r="J66" s="71">
        <f>Tabla3[[#This Row],[VALOR TOTAL SIN IMPUESTO]]*0.19</f>
        <v>0</v>
      </c>
      <c r="K66" s="71"/>
      <c r="L66" s="71">
        <f>Tabla3[[#This Row],[VALOR TOTAL SIN IMPUESTO]]+Tabla3[[#This Row],[IVA]]+Tabla3[[#This Row],[IMPOCONSUMO]]</f>
        <v>0</v>
      </c>
      <c r="M66" s="108"/>
    </row>
    <row r="67" spans="1:13" ht="144">
      <c r="A67" s="150">
        <v>66</v>
      </c>
      <c r="B67" s="151" t="s">
        <v>14</v>
      </c>
      <c r="C67" s="152" t="s">
        <v>190</v>
      </c>
      <c r="D67" s="151" t="s">
        <v>191</v>
      </c>
      <c r="E67" s="153" t="s">
        <v>1050</v>
      </c>
      <c r="F67" s="154">
        <v>368627</v>
      </c>
      <c r="G67" s="155">
        <v>2</v>
      </c>
      <c r="H67" s="156">
        <v>1</v>
      </c>
      <c r="I67" s="157">
        <f>Tabla3[[#This Row],[VALOR UNITARIO OFERTADO SIN IMPUESTO]]*Tabla3[[#This Row],[DÍAS]]*Tabla3[[#This Row],[CANTIDAD]]</f>
        <v>737254</v>
      </c>
      <c r="J67" s="157">
        <f>Tabla3[[#This Row],[VALOR TOTAL SIN IMPUESTO]]*0.19</f>
        <v>140078.26</v>
      </c>
      <c r="K67" s="157"/>
      <c r="L67" s="157">
        <f>Tabla3[[#This Row],[VALOR TOTAL SIN IMPUESTO]]+Tabla3[[#This Row],[IVA]]+Tabla3[[#This Row],[IMPOCONSUMO]]</f>
        <v>877332.26</v>
      </c>
      <c r="M67" s="158" t="s">
        <v>1121</v>
      </c>
    </row>
    <row r="68" spans="1:13" ht="144" hidden="1">
      <c r="A68" s="150">
        <v>67</v>
      </c>
      <c r="B68" s="151" t="s">
        <v>14</v>
      </c>
      <c r="C68" s="152" t="s">
        <v>190</v>
      </c>
      <c r="D68" s="151" t="s">
        <v>191</v>
      </c>
      <c r="E68" s="153" t="s">
        <v>1036</v>
      </c>
      <c r="F68" s="154">
        <v>420714</v>
      </c>
      <c r="G68" s="155"/>
      <c r="H68" s="156"/>
      <c r="I68" s="157">
        <f>Tabla3[[#This Row],[VALOR UNITARIO OFERTADO SIN IMPUESTO]]*Tabla3[[#This Row],[DÍAS]]*Tabla3[[#This Row],[CANTIDAD]]</f>
        <v>0</v>
      </c>
      <c r="J68" s="157">
        <f>Tabla3[[#This Row],[VALOR TOTAL SIN IMPUESTO]]*0.19</f>
        <v>0</v>
      </c>
      <c r="K68" s="157"/>
      <c r="L68" s="157">
        <f>Tabla3[[#This Row],[VALOR TOTAL SIN IMPUESTO]]+Tabla3[[#This Row],[IVA]]+Tabla3[[#This Row],[IMPOCONSUMO]]</f>
        <v>0</v>
      </c>
      <c r="M68" s="158"/>
    </row>
    <row r="69" spans="1:13" ht="144">
      <c r="A69" s="150">
        <v>68</v>
      </c>
      <c r="B69" s="151" t="s">
        <v>14</v>
      </c>
      <c r="C69" s="152" t="s">
        <v>190</v>
      </c>
      <c r="D69" s="151" t="s">
        <v>191</v>
      </c>
      <c r="E69" s="153" t="s">
        <v>1037</v>
      </c>
      <c r="F69" s="154">
        <v>457887</v>
      </c>
      <c r="G69" s="155">
        <v>1</v>
      </c>
      <c r="H69" s="156">
        <v>1</v>
      </c>
      <c r="I69" s="157">
        <f>Tabla3[[#This Row],[VALOR UNITARIO OFERTADO SIN IMPUESTO]]*Tabla3[[#This Row],[DÍAS]]*Tabla3[[#This Row],[CANTIDAD]]</f>
        <v>457887</v>
      </c>
      <c r="J69" s="157">
        <f>Tabla3[[#This Row],[VALOR TOTAL SIN IMPUESTO]]*0.19</f>
        <v>86998.53</v>
      </c>
      <c r="K69" s="157"/>
      <c r="L69" s="157">
        <f>Tabla3[[#This Row],[VALOR TOTAL SIN IMPUESTO]]+Tabla3[[#This Row],[IVA]]+Tabla3[[#This Row],[IMPOCONSUMO]]</f>
        <v>544885.53</v>
      </c>
      <c r="M69" s="160" t="s">
        <v>1114</v>
      </c>
    </row>
    <row r="70" spans="1:13" ht="144" hidden="1">
      <c r="A70" s="72">
        <v>69</v>
      </c>
      <c r="B70" s="73" t="s">
        <v>14</v>
      </c>
      <c r="C70" s="74" t="s">
        <v>190</v>
      </c>
      <c r="D70" s="73" t="s">
        <v>191</v>
      </c>
      <c r="E70" s="70" t="s">
        <v>1034</v>
      </c>
      <c r="F70" s="116">
        <v>643556</v>
      </c>
      <c r="G70" s="92"/>
      <c r="H70" s="94"/>
      <c r="I70" s="71">
        <f>Tabla3[[#This Row],[VALOR UNITARIO OFERTADO SIN IMPUESTO]]*Tabla3[[#This Row],[DÍAS]]*Tabla3[[#This Row],[CANTIDAD]]</f>
        <v>0</v>
      </c>
      <c r="J70" s="71">
        <f>Tabla3[[#This Row],[VALOR TOTAL SIN IMPUESTO]]*0.19</f>
        <v>0</v>
      </c>
      <c r="K70" s="71"/>
      <c r="L70" s="71">
        <f>Tabla3[[#This Row],[VALOR TOTAL SIN IMPUESTO]]+Tabla3[[#This Row],[IVA]]+Tabla3[[#This Row],[IMPOCONSUMO]]</f>
        <v>0</v>
      </c>
      <c r="M70" s="108"/>
    </row>
    <row r="71" spans="1:13" ht="43.2" hidden="1">
      <c r="A71" s="72">
        <v>70</v>
      </c>
      <c r="B71" s="73" t="s">
        <v>14</v>
      </c>
      <c r="C71" s="74" t="s">
        <v>192</v>
      </c>
      <c r="D71" s="73" t="s">
        <v>193</v>
      </c>
      <c r="E71" s="70" t="s">
        <v>1052</v>
      </c>
      <c r="F71" s="116">
        <v>679374</v>
      </c>
      <c r="G71" s="92"/>
      <c r="H71" s="94"/>
      <c r="I71" s="71">
        <f>Tabla3[[#This Row],[VALOR UNITARIO OFERTADO SIN IMPUESTO]]*Tabla3[[#This Row],[DÍAS]]*Tabla3[[#This Row],[CANTIDAD]]</f>
        <v>0</v>
      </c>
      <c r="J71" s="71">
        <f>Tabla3[[#This Row],[VALOR TOTAL SIN IMPUESTO]]*0.19</f>
        <v>0</v>
      </c>
      <c r="K71" s="71"/>
      <c r="L71" s="71">
        <f>Tabla3[[#This Row],[VALOR TOTAL SIN IMPUESTO]]+Tabla3[[#This Row],[IVA]]+Tabla3[[#This Row],[IMPOCONSUMO]]</f>
        <v>0</v>
      </c>
      <c r="M71" s="108"/>
    </row>
    <row r="72" spans="1:13" ht="57.6" hidden="1">
      <c r="A72" s="72">
        <v>71</v>
      </c>
      <c r="B72" s="73" t="s">
        <v>14</v>
      </c>
      <c r="C72" s="74" t="s">
        <v>194</v>
      </c>
      <c r="D72" s="73" t="s">
        <v>195</v>
      </c>
      <c r="E72" s="70" t="s">
        <v>1041</v>
      </c>
      <c r="F72" s="116">
        <v>180560</v>
      </c>
      <c r="G72" s="92"/>
      <c r="H72" s="94"/>
      <c r="I72" s="71">
        <f>Tabla3[[#This Row],[VALOR UNITARIO OFERTADO SIN IMPUESTO]]*Tabla3[[#This Row],[DÍAS]]*Tabla3[[#This Row],[CANTIDAD]]</f>
        <v>0</v>
      </c>
      <c r="J72" s="71"/>
      <c r="K72" s="71">
        <f>Tabla3[[#This Row],[VALOR TOTAL SIN IMPUESTO]]*0.08</f>
        <v>0</v>
      </c>
      <c r="L72" s="71">
        <f>Tabla3[[#This Row],[VALOR TOTAL SIN IMPUESTO]]+Tabla3[[#This Row],[IVA]]+Tabla3[[#This Row],[IMPOCONSUMO]]</f>
        <v>0</v>
      </c>
      <c r="M72" s="108"/>
    </row>
    <row r="73" spans="1:13" ht="57.6" hidden="1">
      <c r="A73" s="72">
        <v>72</v>
      </c>
      <c r="B73" s="73" t="s">
        <v>14</v>
      </c>
      <c r="C73" s="74" t="s">
        <v>194</v>
      </c>
      <c r="D73" s="73" t="s">
        <v>195</v>
      </c>
      <c r="E73" s="70" t="s">
        <v>1042</v>
      </c>
      <c r="F73" s="116">
        <v>221230</v>
      </c>
      <c r="G73" s="92"/>
      <c r="H73" s="94"/>
      <c r="I73" s="71">
        <f>Tabla3[[#This Row],[VALOR UNITARIO OFERTADO SIN IMPUESTO]]*Tabla3[[#This Row],[DÍAS]]*Tabla3[[#This Row],[CANTIDAD]]</f>
        <v>0</v>
      </c>
      <c r="J73" s="71"/>
      <c r="K73" s="71">
        <f>Tabla3[[#This Row],[VALOR TOTAL SIN IMPUESTO]]*0.08</f>
        <v>0</v>
      </c>
      <c r="L73" s="71">
        <f>Tabla3[[#This Row],[VALOR TOTAL SIN IMPUESTO]]+Tabla3[[#This Row],[IVA]]+Tabla3[[#This Row],[IMPOCONSUMO]]</f>
        <v>0</v>
      </c>
      <c r="M73" s="108"/>
    </row>
    <row r="74" spans="1:13" ht="57.6" hidden="1">
      <c r="A74" s="72">
        <v>73</v>
      </c>
      <c r="B74" s="73" t="s">
        <v>14</v>
      </c>
      <c r="C74" s="74" t="s">
        <v>194</v>
      </c>
      <c r="D74" s="73" t="s">
        <v>195</v>
      </c>
      <c r="E74" s="70" t="s">
        <v>1043</v>
      </c>
      <c r="F74" s="116">
        <v>225959</v>
      </c>
      <c r="G74" s="92"/>
      <c r="H74" s="94"/>
      <c r="I74" s="71">
        <f>Tabla3[[#This Row],[VALOR UNITARIO OFERTADO SIN IMPUESTO]]*Tabla3[[#This Row],[DÍAS]]*Tabla3[[#This Row],[CANTIDAD]]</f>
        <v>0</v>
      </c>
      <c r="J74" s="71"/>
      <c r="K74" s="71">
        <f>Tabla3[[#This Row],[VALOR TOTAL SIN IMPUESTO]]*0.08</f>
        <v>0</v>
      </c>
      <c r="L74" s="71">
        <f>Tabla3[[#This Row],[VALOR TOTAL SIN IMPUESTO]]+Tabla3[[#This Row],[IVA]]+Tabla3[[#This Row],[IMPOCONSUMO]]</f>
        <v>0</v>
      </c>
      <c r="M74" s="108"/>
    </row>
    <row r="75" spans="1:13" ht="57.6" hidden="1">
      <c r="A75" s="72">
        <v>74</v>
      </c>
      <c r="B75" s="73" t="s">
        <v>14</v>
      </c>
      <c r="C75" s="74" t="s">
        <v>194</v>
      </c>
      <c r="D75" s="73" t="s">
        <v>195</v>
      </c>
      <c r="E75" s="70" t="s">
        <v>1044</v>
      </c>
      <c r="F75" s="116">
        <v>188533</v>
      </c>
      <c r="G75" s="92"/>
      <c r="H75" s="94"/>
      <c r="I75" s="71">
        <f>Tabla3[[#This Row],[VALOR UNITARIO OFERTADO SIN IMPUESTO]]*Tabla3[[#This Row],[DÍAS]]*Tabla3[[#This Row],[CANTIDAD]]</f>
        <v>0</v>
      </c>
      <c r="J75" s="71"/>
      <c r="K75" s="71">
        <f>Tabla3[[#This Row],[VALOR TOTAL SIN IMPUESTO]]*0.08</f>
        <v>0</v>
      </c>
      <c r="L75" s="71">
        <f>Tabla3[[#This Row],[VALOR TOTAL SIN IMPUESTO]]+Tabla3[[#This Row],[IVA]]+Tabla3[[#This Row],[IMPOCONSUMO]]</f>
        <v>0</v>
      </c>
      <c r="M75" s="108"/>
    </row>
    <row r="76" spans="1:13" ht="144" hidden="1">
      <c r="A76" s="72">
        <v>75</v>
      </c>
      <c r="B76" s="73" t="s">
        <v>14</v>
      </c>
      <c r="C76" s="74" t="s">
        <v>196</v>
      </c>
      <c r="D76" s="73" t="s">
        <v>197</v>
      </c>
      <c r="E76" s="70" t="s">
        <v>18</v>
      </c>
      <c r="F76" s="116">
        <v>252058</v>
      </c>
      <c r="G76" s="92"/>
      <c r="H76" s="94"/>
      <c r="I76" s="71">
        <f>Tabla3[[#This Row],[VALOR UNITARIO OFERTADO SIN IMPUESTO]]*Tabla3[[#This Row],[DÍAS]]*Tabla3[[#This Row],[CANTIDAD]]</f>
        <v>0</v>
      </c>
      <c r="J76" s="71">
        <f>Tabla3[[#This Row],[VALOR TOTAL SIN IMPUESTO]]*0.19</f>
        <v>0</v>
      </c>
      <c r="K76" s="71"/>
      <c r="L76" s="71">
        <f>Tabla3[[#This Row],[VALOR TOTAL SIN IMPUESTO]]+Tabla3[[#This Row],[IVA]]+Tabla3[[#This Row],[IMPOCONSUMO]]</f>
        <v>0</v>
      </c>
      <c r="M76" s="108"/>
    </row>
    <row r="77" spans="1:13" ht="144" hidden="1">
      <c r="A77" s="72">
        <v>76</v>
      </c>
      <c r="B77" s="73" t="s">
        <v>14</v>
      </c>
      <c r="C77" s="74" t="s">
        <v>196</v>
      </c>
      <c r="D77" s="73" t="s">
        <v>197</v>
      </c>
      <c r="E77" s="70" t="s">
        <v>1035</v>
      </c>
      <c r="F77" s="116">
        <v>270891</v>
      </c>
      <c r="G77" s="92"/>
      <c r="H77" s="94"/>
      <c r="I77" s="71">
        <f>Tabla3[[#This Row],[VALOR UNITARIO OFERTADO SIN IMPUESTO]]*Tabla3[[#This Row],[DÍAS]]*Tabla3[[#This Row],[CANTIDAD]]</f>
        <v>0</v>
      </c>
      <c r="J77" s="71">
        <f>Tabla3[[#This Row],[VALOR TOTAL SIN IMPUESTO]]*0.19</f>
        <v>0</v>
      </c>
      <c r="K77" s="71"/>
      <c r="L77" s="71">
        <f>Tabla3[[#This Row],[VALOR TOTAL SIN IMPUESTO]]+Tabla3[[#This Row],[IVA]]+Tabla3[[#This Row],[IMPOCONSUMO]]</f>
        <v>0</v>
      </c>
      <c r="M77" s="108"/>
    </row>
    <row r="78" spans="1:13" ht="144" hidden="1">
      <c r="A78" s="72">
        <v>77</v>
      </c>
      <c r="B78" s="73" t="s">
        <v>14</v>
      </c>
      <c r="C78" s="74" t="s">
        <v>196</v>
      </c>
      <c r="D78" s="73" t="s">
        <v>197</v>
      </c>
      <c r="E78" s="70" t="s">
        <v>1036</v>
      </c>
      <c r="F78" s="116">
        <v>297127</v>
      </c>
      <c r="G78" s="92"/>
      <c r="H78" s="94"/>
      <c r="I78" s="71">
        <f>Tabla3[[#This Row],[VALOR UNITARIO OFERTADO SIN IMPUESTO]]*Tabla3[[#This Row],[DÍAS]]*Tabla3[[#This Row],[CANTIDAD]]</f>
        <v>0</v>
      </c>
      <c r="J78" s="71">
        <f>Tabla3[[#This Row],[VALOR TOTAL SIN IMPUESTO]]*0.19</f>
        <v>0</v>
      </c>
      <c r="K78" s="71"/>
      <c r="L78" s="71">
        <f>Tabla3[[#This Row],[VALOR TOTAL SIN IMPUESTO]]+Tabla3[[#This Row],[IVA]]+Tabla3[[#This Row],[IMPOCONSUMO]]</f>
        <v>0</v>
      </c>
      <c r="M78" s="108"/>
    </row>
    <row r="79" spans="1:13" ht="144" hidden="1">
      <c r="A79" s="150">
        <v>78</v>
      </c>
      <c r="B79" s="151" t="s">
        <v>14</v>
      </c>
      <c r="C79" s="152" t="s">
        <v>196</v>
      </c>
      <c r="D79" s="151" t="s">
        <v>197</v>
      </c>
      <c r="E79" s="153" t="s">
        <v>1037</v>
      </c>
      <c r="F79" s="154">
        <v>327500</v>
      </c>
      <c r="G79" s="155"/>
      <c r="H79" s="156"/>
      <c r="I79" s="157">
        <f>Tabla3[[#This Row],[VALOR UNITARIO OFERTADO SIN IMPUESTO]]*Tabla3[[#This Row],[DÍAS]]*Tabla3[[#This Row],[CANTIDAD]]</f>
        <v>0</v>
      </c>
      <c r="J79" s="157">
        <f>Tabla3[[#This Row],[VALOR TOTAL SIN IMPUESTO]]*0.19</f>
        <v>0</v>
      </c>
      <c r="K79" s="157"/>
      <c r="L79" s="157">
        <f>Tabla3[[#This Row],[VALOR TOTAL SIN IMPUESTO]]+Tabla3[[#This Row],[IVA]]+Tabla3[[#This Row],[IMPOCONSUMO]]</f>
        <v>0</v>
      </c>
      <c r="M79" s="160" t="s">
        <v>1106</v>
      </c>
    </row>
    <row r="80" spans="1:13" ht="144">
      <c r="A80" s="150">
        <v>79</v>
      </c>
      <c r="B80" s="151" t="s">
        <v>14</v>
      </c>
      <c r="C80" s="152" t="s">
        <v>196</v>
      </c>
      <c r="D80" s="151" t="s">
        <v>197</v>
      </c>
      <c r="E80" s="153" t="s">
        <v>17</v>
      </c>
      <c r="F80" s="154">
        <v>175373</v>
      </c>
      <c r="G80" s="155">
        <v>1</v>
      </c>
      <c r="H80" s="156">
        <v>5</v>
      </c>
      <c r="I80" s="157">
        <f>Tabla3[[#This Row],[VALOR UNITARIO OFERTADO SIN IMPUESTO]]*Tabla3[[#This Row],[DÍAS]]*Tabla3[[#This Row],[CANTIDAD]]</f>
        <v>876865</v>
      </c>
      <c r="J80" s="157">
        <f>Tabla3[[#This Row],[VALOR TOTAL SIN IMPUESTO]]*0.19</f>
        <v>166604.35</v>
      </c>
      <c r="K80" s="157"/>
      <c r="L80" s="157">
        <f>Tabla3[[#This Row],[VALOR TOTAL SIN IMPUESTO]]+Tabla3[[#This Row],[IVA]]+Tabla3[[#This Row],[IMPOCONSUMO]]</f>
        <v>1043469.35</v>
      </c>
      <c r="M80" s="169" t="s">
        <v>1122</v>
      </c>
    </row>
    <row r="81" spans="1:13" ht="144" hidden="1">
      <c r="A81" s="72">
        <v>80</v>
      </c>
      <c r="B81" s="73" t="s">
        <v>14</v>
      </c>
      <c r="C81" s="74" t="s">
        <v>196</v>
      </c>
      <c r="D81" s="73" t="s">
        <v>197</v>
      </c>
      <c r="E81" s="70" t="s">
        <v>1038</v>
      </c>
      <c r="F81" s="116">
        <v>199456</v>
      </c>
      <c r="G81" s="92"/>
      <c r="H81" s="94"/>
      <c r="I81" s="71">
        <f>Tabla3[[#This Row],[VALOR UNITARIO OFERTADO SIN IMPUESTO]]*Tabla3[[#This Row],[DÍAS]]*Tabla3[[#This Row],[CANTIDAD]]</f>
        <v>0</v>
      </c>
      <c r="J81" s="71">
        <f>Tabla3[[#This Row],[VALOR TOTAL SIN IMPUESTO]]*0.19</f>
        <v>0</v>
      </c>
      <c r="K81" s="71"/>
      <c r="L81" s="71">
        <f>Tabla3[[#This Row],[VALOR TOTAL SIN IMPUESTO]]+Tabla3[[#This Row],[IVA]]+Tabla3[[#This Row],[IMPOCONSUMO]]</f>
        <v>0</v>
      </c>
      <c r="M81" s="108"/>
    </row>
    <row r="82" spans="1:13" ht="144">
      <c r="A82" s="150">
        <v>81</v>
      </c>
      <c r="B82" s="151" t="s">
        <v>14</v>
      </c>
      <c r="C82" s="152" t="s">
        <v>196</v>
      </c>
      <c r="D82" s="151" t="s">
        <v>197</v>
      </c>
      <c r="E82" s="153" t="s">
        <v>1039</v>
      </c>
      <c r="F82" s="154">
        <v>210749</v>
      </c>
      <c r="G82" s="155">
        <v>1</v>
      </c>
      <c r="H82" s="156">
        <v>3</v>
      </c>
      <c r="I82" s="157">
        <f>Tabla3[[#This Row],[VALOR UNITARIO OFERTADO SIN IMPUESTO]]*Tabla3[[#This Row],[DÍAS]]*Tabla3[[#This Row],[CANTIDAD]]</f>
        <v>632247</v>
      </c>
      <c r="J82" s="157">
        <f>Tabla3[[#This Row],[VALOR TOTAL SIN IMPUESTO]]*0.19</f>
        <v>120126.93000000001</v>
      </c>
      <c r="K82" s="157"/>
      <c r="L82" s="157">
        <f>Tabla3[[#This Row],[VALOR TOTAL SIN IMPUESTO]]+Tabla3[[#This Row],[IVA]]+Tabla3[[#This Row],[IMPOCONSUMO]]</f>
        <v>752373.93</v>
      </c>
      <c r="M82" s="325" t="s">
        <v>1123</v>
      </c>
    </row>
    <row r="83" spans="1:13" ht="144" hidden="1">
      <c r="A83" s="72">
        <v>82</v>
      </c>
      <c r="B83" s="73" t="s">
        <v>14</v>
      </c>
      <c r="C83" s="74" t="s">
        <v>196</v>
      </c>
      <c r="D83" s="73" t="s">
        <v>197</v>
      </c>
      <c r="E83" s="70" t="s">
        <v>1040</v>
      </c>
      <c r="F83" s="116">
        <v>228896</v>
      </c>
      <c r="G83" s="92"/>
      <c r="H83" s="94"/>
      <c r="I83" s="71">
        <f>Tabla3[[#This Row],[VALOR UNITARIO OFERTADO SIN IMPUESTO]]*Tabla3[[#This Row],[DÍAS]]*Tabla3[[#This Row],[CANTIDAD]]</f>
        <v>0</v>
      </c>
      <c r="J83" s="71">
        <f>Tabla3[[#This Row],[VALOR TOTAL SIN IMPUESTO]]*0.19</f>
        <v>0</v>
      </c>
      <c r="K83" s="71"/>
      <c r="L83" s="71">
        <f>Tabla3[[#This Row],[VALOR TOTAL SIN IMPUESTO]]+Tabla3[[#This Row],[IVA]]+Tabla3[[#This Row],[IMPOCONSUMO]]</f>
        <v>0</v>
      </c>
      <c r="M83" s="108"/>
    </row>
    <row r="84" spans="1:13" ht="280.2" customHeight="1">
      <c r="A84" s="150">
        <v>83</v>
      </c>
      <c r="B84" s="151" t="s">
        <v>14</v>
      </c>
      <c r="C84" s="152" t="s">
        <v>198</v>
      </c>
      <c r="D84" s="151" t="s">
        <v>199</v>
      </c>
      <c r="E84" s="153" t="s">
        <v>18</v>
      </c>
      <c r="F84" s="154">
        <v>196634</v>
      </c>
      <c r="G84" s="155">
        <v>1</v>
      </c>
      <c r="H84" s="156">
        <v>26</v>
      </c>
      <c r="I84" s="157">
        <f>Tabla3[[#This Row],[VALOR UNITARIO OFERTADO SIN IMPUESTO]]*Tabla3[[#This Row],[DÍAS]]*Tabla3[[#This Row],[CANTIDAD]]</f>
        <v>5112484</v>
      </c>
      <c r="J84" s="157">
        <f>Tabla3[[#This Row],[VALOR TOTAL SIN IMPUESTO]]*0.19</f>
        <v>971371.96</v>
      </c>
      <c r="K84" s="157"/>
      <c r="L84" s="157">
        <f>Tabla3[[#This Row],[VALOR TOTAL SIN IMPUESTO]]+Tabla3[[#This Row],[IVA]]+Tabla3[[#This Row],[IMPOCONSUMO]]</f>
        <v>6083855.96</v>
      </c>
      <c r="M84" s="328" t="s">
        <v>1124</v>
      </c>
    </row>
    <row r="85" spans="1:13" ht="144" hidden="1">
      <c r="A85" s="72">
        <v>84</v>
      </c>
      <c r="B85" s="73" t="s">
        <v>14</v>
      </c>
      <c r="C85" s="74" t="s">
        <v>198</v>
      </c>
      <c r="D85" s="73" t="s">
        <v>199</v>
      </c>
      <c r="E85" s="70" t="s">
        <v>1035</v>
      </c>
      <c r="F85" s="116">
        <v>223477</v>
      </c>
      <c r="G85" s="92"/>
      <c r="H85" s="94"/>
      <c r="I85" s="71">
        <f>Tabla3[[#This Row],[VALOR UNITARIO OFERTADO SIN IMPUESTO]]*Tabla3[[#This Row],[DÍAS]]*Tabla3[[#This Row],[CANTIDAD]]</f>
        <v>0</v>
      </c>
      <c r="J85" s="71">
        <f>Tabla3[[#This Row],[VALOR TOTAL SIN IMPUESTO]]*0.19</f>
        <v>0</v>
      </c>
      <c r="K85" s="71"/>
      <c r="L85" s="71">
        <f>Tabla3[[#This Row],[VALOR TOTAL SIN IMPUESTO]]+Tabla3[[#This Row],[IVA]]+Tabla3[[#This Row],[IMPOCONSUMO]]</f>
        <v>0</v>
      </c>
      <c r="M85" s="108"/>
    </row>
    <row r="86" spans="1:13" ht="144">
      <c r="A86" s="150">
        <v>85</v>
      </c>
      <c r="B86" s="151" t="s">
        <v>14</v>
      </c>
      <c r="C86" s="152" t="s">
        <v>198</v>
      </c>
      <c r="D86" s="151" t="s">
        <v>199</v>
      </c>
      <c r="E86" s="153" t="s">
        <v>1036</v>
      </c>
      <c r="F86" s="154">
        <v>228445</v>
      </c>
      <c r="G86" s="155">
        <v>1</v>
      </c>
      <c r="H86" s="156">
        <v>2</v>
      </c>
      <c r="I86" s="157">
        <f>Tabla3[[#This Row],[VALOR UNITARIO OFERTADO SIN IMPUESTO]]*Tabla3[[#This Row],[DÍAS]]*Tabla3[[#This Row],[CANTIDAD]]</f>
        <v>456890</v>
      </c>
      <c r="J86" s="157">
        <f>Tabla3[[#This Row],[VALOR TOTAL SIN IMPUESTO]]*0.19</f>
        <v>86809.1</v>
      </c>
      <c r="K86" s="157"/>
      <c r="L86" s="157">
        <f>Tabla3[[#This Row],[VALOR TOTAL SIN IMPUESTO]]+Tabla3[[#This Row],[IVA]]+Tabla3[[#This Row],[IMPOCONSUMO]]</f>
        <v>543699.1</v>
      </c>
      <c r="M86" s="327" t="s">
        <v>1125</v>
      </c>
    </row>
    <row r="87" spans="1:13" ht="144" hidden="1">
      <c r="A87" s="72">
        <v>86</v>
      </c>
      <c r="B87" s="73" t="s">
        <v>14</v>
      </c>
      <c r="C87" s="74" t="s">
        <v>198</v>
      </c>
      <c r="D87" s="73" t="s">
        <v>199</v>
      </c>
      <c r="E87" s="70" t="s">
        <v>1037</v>
      </c>
      <c r="F87" s="116">
        <v>256520</v>
      </c>
      <c r="G87" s="92"/>
      <c r="H87" s="94"/>
      <c r="I87" s="71">
        <f>Tabla3[[#This Row],[VALOR UNITARIO OFERTADO SIN IMPUESTO]]*Tabla3[[#This Row],[DÍAS]]*Tabla3[[#This Row],[CANTIDAD]]</f>
        <v>0</v>
      </c>
      <c r="J87" s="71">
        <f>Tabla3[[#This Row],[VALOR TOTAL SIN IMPUESTO]]*0.19</f>
        <v>0</v>
      </c>
      <c r="K87" s="71"/>
      <c r="L87" s="71">
        <f>Tabla3[[#This Row],[VALOR TOTAL SIN IMPUESTO]]+Tabla3[[#This Row],[IVA]]+Tabla3[[#This Row],[IMPOCONSUMO]]</f>
        <v>0</v>
      </c>
      <c r="M87" s="108"/>
    </row>
    <row r="88" spans="1:13" ht="144" hidden="1">
      <c r="A88" s="72">
        <v>87</v>
      </c>
      <c r="B88" s="73" t="s">
        <v>14</v>
      </c>
      <c r="C88" s="74" t="s">
        <v>198</v>
      </c>
      <c r="D88" s="73" t="s">
        <v>199</v>
      </c>
      <c r="E88" s="70" t="s">
        <v>17</v>
      </c>
      <c r="F88" s="116">
        <v>178095</v>
      </c>
      <c r="G88" s="92"/>
      <c r="H88" s="94"/>
      <c r="I88" s="71">
        <f>Tabla3[[#This Row],[VALOR UNITARIO OFERTADO SIN IMPUESTO]]*Tabla3[[#This Row],[DÍAS]]*Tabla3[[#This Row],[CANTIDAD]]</f>
        <v>0</v>
      </c>
      <c r="J88" s="71">
        <f>Tabla3[[#This Row],[VALOR TOTAL SIN IMPUESTO]]*0.19</f>
        <v>0</v>
      </c>
      <c r="K88" s="71"/>
      <c r="L88" s="71">
        <f>Tabla3[[#This Row],[VALOR TOTAL SIN IMPUESTO]]+Tabla3[[#This Row],[IVA]]+Tabla3[[#This Row],[IMPOCONSUMO]]</f>
        <v>0</v>
      </c>
      <c r="M88" s="108"/>
    </row>
    <row r="89" spans="1:13" ht="144" hidden="1">
      <c r="A89" s="72">
        <v>88</v>
      </c>
      <c r="B89" s="73" t="s">
        <v>14</v>
      </c>
      <c r="C89" s="74" t="s">
        <v>198</v>
      </c>
      <c r="D89" s="73" t="s">
        <v>199</v>
      </c>
      <c r="E89" s="70" t="s">
        <v>1038</v>
      </c>
      <c r="F89" s="116">
        <v>202093</v>
      </c>
      <c r="G89" s="92"/>
      <c r="H89" s="94"/>
      <c r="I89" s="71">
        <f>Tabla3[[#This Row],[VALOR UNITARIO OFERTADO SIN IMPUESTO]]*Tabla3[[#This Row],[DÍAS]]*Tabla3[[#This Row],[CANTIDAD]]</f>
        <v>0</v>
      </c>
      <c r="J89" s="71">
        <f>Tabla3[[#This Row],[VALOR TOTAL SIN IMPUESTO]]*0.19</f>
        <v>0</v>
      </c>
      <c r="K89" s="71"/>
      <c r="L89" s="71">
        <f>Tabla3[[#This Row],[VALOR TOTAL SIN IMPUESTO]]+Tabla3[[#This Row],[IVA]]+Tabla3[[#This Row],[IMPOCONSUMO]]</f>
        <v>0</v>
      </c>
      <c r="M89" s="108"/>
    </row>
    <row r="90" spans="1:13" ht="144" hidden="1">
      <c r="A90" s="72">
        <v>89</v>
      </c>
      <c r="B90" s="73" t="s">
        <v>14</v>
      </c>
      <c r="C90" s="74" t="s">
        <v>198</v>
      </c>
      <c r="D90" s="73" t="s">
        <v>199</v>
      </c>
      <c r="E90" s="70" t="s">
        <v>1039</v>
      </c>
      <c r="F90" s="116">
        <v>227595</v>
      </c>
      <c r="G90" s="92"/>
      <c r="H90" s="94"/>
      <c r="I90" s="71">
        <f>Tabla3[[#This Row],[VALOR UNITARIO OFERTADO SIN IMPUESTO]]*Tabla3[[#This Row],[DÍAS]]*Tabla3[[#This Row],[CANTIDAD]]</f>
        <v>0</v>
      </c>
      <c r="J90" s="71">
        <f>Tabla3[[#This Row],[VALOR TOTAL SIN IMPUESTO]]*0.19</f>
        <v>0</v>
      </c>
      <c r="K90" s="71"/>
      <c r="L90" s="71">
        <f>Tabla3[[#This Row],[VALOR TOTAL SIN IMPUESTO]]+Tabla3[[#This Row],[IVA]]+Tabla3[[#This Row],[IMPOCONSUMO]]</f>
        <v>0</v>
      </c>
      <c r="M90" s="108"/>
    </row>
    <row r="91" spans="1:13" ht="144" hidden="1">
      <c r="A91" s="72">
        <v>90</v>
      </c>
      <c r="B91" s="73" t="s">
        <v>14</v>
      </c>
      <c r="C91" s="74" t="s">
        <v>198</v>
      </c>
      <c r="D91" s="73" t="s">
        <v>199</v>
      </c>
      <c r="E91" s="70" t="s">
        <v>1040</v>
      </c>
      <c r="F91" s="116">
        <v>258959</v>
      </c>
      <c r="G91" s="92"/>
      <c r="H91" s="94"/>
      <c r="I91" s="71">
        <f>Tabla3[[#This Row],[VALOR UNITARIO OFERTADO SIN IMPUESTO]]*Tabla3[[#This Row],[DÍAS]]*Tabla3[[#This Row],[CANTIDAD]]</f>
        <v>0</v>
      </c>
      <c r="J91" s="71">
        <f>Tabla3[[#This Row],[VALOR TOTAL SIN IMPUESTO]]*0.19</f>
        <v>0</v>
      </c>
      <c r="K91" s="71"/>
      <c r="L91" s="71">
        <f>Tabla3[[#This Row],[VALOR TOTAL SIN IMPUESTO]]+Tabla3[[#This Row],[IVA]]+Tabla3[[#This Row],[IMPOCONSUMO]]</f>
        <v>0</v>
      </c>
      <c r="M91" s="108"/>
    </row>
    <row r="92" spans="1:13" ht="144" hidden="1">
      <c r="A92" s="72">
        <v>91</v>
      </c>
      <c r="B92" s="73" t="s">
        <v>14</v>
      </c>
      <c r="C92" s="74" t="s">
        <v>198</v>
      </c>
      <c r="D92" s="73" t="s">
        <v>199</v>
      </c>
      <c r="E92" s="70" t="s">
        <v>1041</v>
      </c>
      <c r="F92" s="116">
        <v>152233</v>
      </c>
      <c r="G92" s="92"/>
      <c r="H92" s="94"/>
      <c r="I92" s="71">
        <f>Tabla3[[#This Row],[VALOR UNITARIO OFERTADO SIN IMPUESTO]]*Tabla3[[#This Row],[DÍAS]]*Tabla3[[#This Row],[CANTIDAD]]</f>
        <v>0</v>
      </c>
      <c r="J92" s="71">
        <f>Tabla3[[#This Row],[VALOR TOTAL SIN IMPUESTO]]*0.19</f>
        <v>0</v>
      </c>
      <c r="K92" s="71"/>
      <c r="L92" s="71">
        <f>Tabla3[[#This Row],[VALOR TOTAL SIN IMPUESTO]]+Tabla3[[#This Row],[IVA]]+Tabla3[[#This Row],[IMPOCONSUMO]]</f>
        <v>0</v>
      </c>
      <c r="M92" s="108"/>
    </row>
    <row r="93" spans="1:13" ht="144" hidden="1">
      <c r="A93" s="72">
        <v>92</v>
      </c>
      <c r="B93" s="73" t="s">
        <v>14</v>
      </c>
      <c r="C93" s="74" t="s">
        <v>198</v>
      </c>
      <c r="D93" s="73" t="s">
        <v>199</v>
      </c>
      <c r="E93" s="70" t="s">
        <v>1042</v>
      </c>
      <c r="F93" s="116">
        <v>167630</v>
      </c>
      <c r="G93" s="92"/>
      <c r="H93" s="94"/>
      <c r="I93" s="71">
        <f>Tabla3[[#This Row],[VALOR UNITARIO OFERTADO SIN IMPUESTO]]*Tabla3[[#This Row],[DÍAS]]*Tabla3[[#This Row],[CANTIDAD]]</f>
        <v>0</v>
      </c>
      <c r="J93" s="71">
        <f>Tabla3[[#This Row],[VALOR TOTAL SIN IMPUESTO]]*0.19</f>
        <v>0</v>
      </c>
      <c r="K93" s="71"/>
      <c r="L93" s="71">
        <f>Tabla3[[#This Row],[VALOR TOTAL SIN IMPUESTO]]+Tabla3[[#This Row],[IVA]]+Tabla3[[#This Row],[IMPOCONSUMO]]</f>
        <v>0</v>
      </c>
      <c r="M93" s="108"/>
    </row>
    <row r="94" spans="1:13" ht="144" hidden="1">
      <c r="A94" s="72">
        <v>93</v>
      </c>
      <c r="B94" s="73" t="s">
        <v>14</v>
      </c>
      <c r="C94" s="74" t="s">
        <v>198</v>
      </c>
      <c r="D94" s="73" t="s">
        <v>199</v>
      </c>
      <c r="E94" s="70" t="s">
        <v>1043</v>
      </c>
      <c r="F94" s="116">
        <v>184121</v>
      </c>
      <c r="G94" s="92"/>
      <c r="H94" s="94"/>
      <c r="I94" s="71">
        <f>Tabla3[[#This Row],[VALOR UNITARIO OFERTADO SIN IMPUESTO]]*Tabla3[[#This Row],[DÍAS]]*Tabla3[[#This Row],[CANTIDAD]]</f>
        <v>0</v>
      </c>
      <c r="J94" s="71">
        <f>Tabla3[[#This Row],[VALOR TOTAL SIN IMPUESTO]]*0.19</f>
        <v>0</v>
      </c>
      <c r="K94" s="71"/>
      <c r="L94" s="71">
        <f>Tabla3[[#This Row],[VALOR TOTAL SIN IMPUESTO]]+Tabla3[[#This Row],[IVA]]+Tabla3[[#This Row],[IMPOCONSUMO]]</f>
        <v>0</v>
      </c>
      <c r="M94" s="108"/>
    </row>
    <row r="95" spans="1:13" ht="144" hidden="1">
      <c r="A95" s="72">
        <v>94</v>
      </c>
      <c r="B95" s="73" t="s">
        <v>14</v>
      </c>
      <c r="C95" s="74" t="s">
        <v>198</v>
      </c>
      <c r="D95" s="73" t="s">
        <v>199</v>
      </c>
      <c r="E95" s="70" t="s">
        <v>1044</v>
      </c>
      <c r="F95" s="116">
        <v>196697</v>
      </c>
      <c r="G95" s="92"/>
      <c r="H95" s="94"/>
      <c r="I95" s="71">
        <f>Tabla3[[#This Row],[VALOR UNITARIO OFERTADO SIN IMPUESTO]]*Tabla3[[#This Row],[DÍAS]]*Tabla3[[#This Row],[CANTIDAD]]</f>
        <v>0</v>
      </c>
      <c r="J95" s="71">
        <f>Tabla3[[#This Row],[VALOR TOTAL SIN IMPUESTO]]*0.19</f>
        <v>0</v>
      </c>
      <c r="K95" s="71"/>
      <c r="L95" s="71">
        <f>Tabla3[[#This Row],[VALOR TOTAL SIN IMPUESTO]]+Tabla3[[#This Row],[IVA]]+Tabla3[[#This Row],[IMPOCONSUMO]]</f>
        <v>0</v>
      </c>
      <c r="M95" s="108"/>
    </row>
    <row r="96" spans="1:13" ht="144" hidden="1">
      <c r="A96" s="72">
        <v>95</v>
      </c>
      <c r="B96" s="73" t="s">
        <v>14</v>
      </c>
      <c r="C96" s="74" t="s">
        <v>198</v>
      </c>
      <c r="D96" s="73" t="s">
        <v>199</v>
      </c>
      <c r="E96" s="70" t="s">
        <v>1045</v>
      </c>
      <c r="F96" s="116">
        <v>128825</v>
      </c>
      <c r="G96" s="92"/>
      <c r="H96" s="94"/>
      <c r="I96" s="71">
        <f>Tabla3[[#This Row],[VALOR UNITARIO OFERTADO SIN IMPUESTO]]*Tabla3[[#This Row],[DÍAS]]*Tabla3[[#This Row],[CANTIDAD]]</f>
        <v>0</v>
      </c>
      <c r="J96" s="71">
        <f>Tabla3[[#This Row],[VALOR TOTAL SIN IMPUESTO]]*0.19</f>
        <v>0</v>
      </c>
      <c r="K96" s="71"/>
      <c r="L96" s="71">
        <f>Tabla3[[#This Row],[VALOR TOTAL SIN IMPUESTO]]+Tabla3[[#This Row],[IVA]]+Tabla3[[#This Row],[IMPOCONSUMO]]</f>
        <v>0</v>
      </c>
      <c r="M96" s="108"/>
    </row>
    <row r="97" spans="1:13" ht="144" hidden="1">
      <c r="A97" s="72">
        <v>96</v>
      </c>
      <c r="B97" s="73" t="s">
        <v>14</v>
      </c>
      <c r="C97" s="74" t="s">
        <v>198</v>
      </c>
      <c r="D97" s="73" t="s">
        <v>199</v>
      </c>
      <c r="E97" s="70" t="s">
        <v>1046</v>
      </c>
      <c r="F97" s="116">
        <v>141462</v>
      </c>
      <c r="G97" s="92"/>
      <c r="H97" s="94"/>
      <c r="I97" s="71">
        <f>Tabla3[[#This Row],[VALOR UNITARIO OFERTADO SIN IMPUESTO]]*Tabla3[[#This Row],[DÍAS]]*Tabla3[[#This Row],[CANTIDAD]]</f>
        <v>0</v>
      </c>
      <c r="J97" s="71">
        <f>Tabla3[[#This Row],[VALOR TOTAL SIN IMPUESTO]]*0.19</f>
        <v>0</v>
      </c>
      <c r="K97" s="71"/>
      <c r="L97" s="71">
        <f>Tabla3[[#This Row],[VALOR TOTAL SIN IMPUESTO]]+Tabla3[[#This Row],[IVA]]+Tabla3[[#This Row],[IMPOCONSUMO]]</f>
        <v>0</v>
      </c>
      <c r="M97" s="108"/>
    </row>
    <row r="98" spans="1:13" ht="144" hidden="1">
      <c r="A98" s="72">
        <v>97</v>
      </c>
      <c r="B98" s="73" t="s">
        <v>14</v>
      </c>
      <c r="C98" s="74" t="s">
        <v>198</v>
      </c>
      <c r="D98" s="73" t="s">
        <v>199</v>
      </c>
      <c r="E98" s="70" t="s">
        <v>1047</v>
      </c>
      <c r="F98" s="116">
        <v>145126</v>
      </c>
      <c r="G98" s="92"/>
      <c r="H98" s="94"/>
      <c r="I98" s="71">
        <f>Tabla3[[#This Row],[VALOR UNITARIO OFERTADO SIN IMPUESTO]]*Tabla3[[#This Row],[DÍAS]]*Tabla3[[#This Row],[CANTIDAD]]</f>
        <v>0</v>
      </c>
      <c r="J98" s="71">
        <f>Tabla3[[#This Row],[VALOR TOTAL SIN IMPUESTO]]*0.19</f>
        <v>0</v>
      </c>
      <c r="K98" s="71"/>
      <c r="L98" s="71">
        <f>Tabla3[[#This Row],[VALOR TOTAL SIN IMPUESTO]]+Tabla3[[#This Row],[IVA]]+Tabla3[[#This Row],[IMPOCONSUMO]]</f>
        <v>0</v>
      </c>
      <c r="M98" s="108"/>
    </row>
    <row r="99" spans="1:13" ht="144" hidden="1">
      <c r="A99" s="72">
        <v>98</v>
      </c>
      <c r="B99" s="73" t="s">
        <v>14</v>
      </c>
      <c r="C99" s="74" t="s">
        <v>198</v>
      </c>
      <c r="D99" s="73" t="s">
        <v>199</v>
      </c>
      <c r="E99" s="70" t="s">
        <v>1048</v>
      </c>
      <c r="F99" s="116">
        <v>157256</v>
      </c>
      <c r="G99" s="92"/>
      <c r="H99" s="94"/>
      <c r="I99" s="71">
        <f>Tabla3[[#This Row],[VALOR UNITARIO OFERTADO SIN IMPUESTO]]*Tabla3[[#This Row],[DÍAS]]*Tabla3[[#This Row],[CANTIDAD]]</f>
        <v>0</v>
      </c>
      <c r="J99" s="71">
        <f>Tabla3[[#This Row],[VALOR TOTAL SIN IMPUESTO]]*0.19</f>
        <v>0</v>
      </c>
      <c r="K99" s="71"/>
      <c r="L99" s="71">
        <f>Tabla3[[#This Row],[VALOR TOTAL SIN IMPUESTO]]+Tabla3[[#This Row],[IVA]]+Tabla3[[#This Row],[IMPOCONSUMO]]</f>
        <v>0</v>
      </c>
      <c r="M99" s="108"/>
    </row>
    <row r="100" spans="1:13" ht="216" hidden="1">
      <c r="A100" s="72">
        <v>99</v>
      </c>
      <c r="B100" s="73" t="s">
        <v>14</v>
      </c>
      <c r="C100" s="74" t="s">
        <v>200</v>
      </c>
      <c r="D100" s="73" t="s">
        <v>201</v>
      </c>
      <c r="E100" s="70" t="s">
        <v>1035</v>
      </c>
      <c r="F100" s="116">
        <v>449179</v>
      </c>
      <c r="G100" s="92"/>
      <c r="H100" s="94"/>
      <c r="I100" s="71">
        <f>Tabla3[[#This Row],[VALOR UNITARIO OFERTADO SIN IMPUESTO]]*Tabla3[[#This Row],[DÍAS]]*Tabla3[[#This Row],[CANTIDAD]]</f>
        <v>0</v>
      </c>
      <c r="J100" s="71">
        <f>Tabla3[[#This Row],[VALOR TOTAL SIN IMPUESTO]]*0.19</f>
        <v>0</v>
      </c>
      <c r="K100" s="71"/>
      <c r="L100" s="71">
        <f>Tabla3[[#This Row],[VALOR TOTAL SIN IMPUESTO]]+Tabla3[[#This Row],[IVA]]+Tabla3[[#This Row],[IMPOCONSUMO]]</f>
        <v>0</v>
      </c>
      <c r="M100" s="108"/>
    </row>
    <row r="101" spans="1:13" ht="216" hidden="1">
      <c r="A101" s="72">
        <v>100</v>
      </c>
      <c r="B101" s="73" t="s">
        <v>14</v>
      </c>
      <c r="C101" s="74" t="s">
        <v>200</v>
      </c>
      <c r="D101" s="73" t="s">
        <v>201</v>
      </c>
      <c r="E101" s="70" t="s">
        <v>1036</v>
      </c>
      <c r="F101" s="116">
        <v>501042</v>
      </c>
      <c r="G101" s="92"/>
      <c r="H101" s="94"/>
      <c r="I101" s="71">
        <f>Tabla3[[#This Row],[VALOR UNITARIO OFERTADO SIN IMPUESTO]]*Tabla3[[#This Row],[DÍAS]]*Tabla3[[#This Row],[CANTIDAD]]</f>
        <v>0</v>
      </c>
      <c r="J101" s="71">
        <f>Tabla3[[#This Row],[VALOR TOTAL SIN IMPUESTO]]*0.19</f>
        <v>0</v>
      </c>
      <c r="K101" s="71"/>
      <c r="L101" s="71">
        <f>Tabla3[[#This Row],[VALOR TOTAL SIN IMPUESTO]]+Tabla3[[#This Row],[IVA]]+Tabla3[[#This Row],[IMPOCONSUMO]]</f>
        <v>0</v>
      </c>
      <c r="M101" s="108"/>
    </row>
    <row r="102" spans="1:13" ht="216" hidden="1">
      <c r="A102" s="72">
        <v>101</v>
      </c>
      <c r="B102" s="73" t="s">
        <v>14</v>
      </c>
      <c r="C102" s="74" t="s">
        <v>200</v>
      </c>
      <c r="D102" s="73" t="s">
        <v>201</v>
      </c>
      <c r="E102" s="70" t="s">
        <v>1037</v>
      </c>
      <c r="F102" s="116">
        <v>499530</v>
      </c>
      <c r="G102" s="92"/>
      <c r="H102" s="94"/>
      <c r="I102" s="71">
        <f>Tabla3[[#This Row],[VALOR UNITARIO OFERTADO SIN IMPUESTO]]*Tabla3[[#This Row],[DÍAS]]*Tabla3[[#This Row],[CANTIDAD]]</f>
        <v>0</v>
      </c>
      <c r="J102" s="71">
        <f>Tabla3[[#This Row],[VALOR TOTAL SIN IMPUESTO]]*0.19</f>
        <v>0</v>
      </c>
      <c r="K102" s="71"/>
      <c r="L102" s="71">
        <f>Tabla3[[#This Row],[VALOR TOTAL SIN IMPUESTO]]+Tabla3[[#This Row],[IVA]]+Tabla3[[#This Row],[IMPOCONSUMO]]</f>
        <v>0</v>
      </c>
      <c r="M102" s="108"/>
    </row>
    <row r="103" spans="1:13" ht="216">
      <c r="A103" s="150">
        <v>102</v>
      </c>
      <c r="B103" s="151" t="s">
        <v>14</v>
      </c>
      <c r="C103" s="152" t="s">
        <v>200</v>
      </c>
      <c r="D103" s="151" t="s">
        <v>201</v>
      </c>
      <c r="E103" s="153" t="s">
        <v>17</v>
      </c>
      <c r="F103" s="154">
        <v>295753</v>
      </c>
      <c r="G103" s="155">
        <v>1</v>
      </c>
      <c r="H103" s="156">
        <v>1</v>
      </c>
      <c r="I103" s="157">
        <f>Tabla3[[#This Row],[VALOR UNITARIO OFERTADO SIN IMPUESTO]]*Tabla3[[#This Row],[DÍAS]]*Tabla3[[#This Row],[CANTIDAD]]</f>
        <v>295753</v>
      </c>
      <c r="J103" s="157">
        <f>Tabla3[[#This Row],[VALOR TOTAL SIN IMPUESTO]]*0.19</f>
        <v>56193.07</v>
      </c>
      <c r="K103" s="157"/>
      <c r="L103" s="157">
        <f>Tabla3[[#This Row],[VALOR TOTAL SIN IMPUESTO]]+Tabla3[[#This Row],[IVA]]+Tabla3[[#This Row],[IMPOCONSUMO]]</f>
        <v>351946.07</v>
      </c>
      <c r="M103" s="328" t="s">
        <v>1126</v>
      </c>
    </row>
    <row r="104" spans="1:13" ht="216" hidden="1">
      <c r="A104" s="72">
        <v>103</v>
      </c>
      <c r="B104" s="73" t="s">
        <v>14</v>
      </c>
      <c r="C104" s="74" t="s">
        <v>200</v>
      </c>
      <c r="D104" s="73" t="s">
        <v>201</v>
      </c>
      <c r="E104" s="70" t="s">
        <v>1038</v>
      </c>
      <c r="F104" s="116">
        <v>313997</v>
      </c>
      <c r="G104" s="92"/>
      <c r="H104" s="94"/>
      <c r="I104" s="71">
        <f>Tabla3[[#This Row],[VALOR UNITARIO OFERTADO SIN IMPUESTO]]*Tabla3[[#This Row],[DÍAS]]*Tabla3[[#This Row],[CANTIDAD]]</f>
        <v>0</v>
      </c>
      <c r="J104" s="71">
        <f>Tabla3[[#This Row],[VALOR TOTAL SIN IMPUESTO]]*0.19</f>
        <v>0</v>
      </c>
      <c r="K104" s="71"/>
      <c r="L104" s="71">
        <f>Tabla3[[#This Row],[VALOR TOTAL SIN IMPUESTO]]+Tabla3[[#This Row],[IVA]]+Tabla3[[#This Row],[IMPOCONSUMO]]</f>
        <v>0</v>
      </c>
      <c r="M104" s="108"/>
    </row>
    <row r="105" spans="1:13" ht="216" hidden="1">
      <c r="A105" s="72">
        <v>104</v>
      </c>
      <c r="B105" s="73" t="s">
        <v>14</v>
      </c>
      <c r="C105" s="74" t="s">
        <v>200</v>
      </c>
      <c r="D105" s="73" t="s">
        <v>201</v>
      </c>
      <c r="E105" s="70" t="s">
        <v>1039</v>
      </c>
      <c r="F105" s="116">
        <v>322330</v>
      </c>
      <c r="G105" s="92"/>
      <c r="H105" s="94"/>
      <c r="I105" s="71">
        <f>Tabla3[[#This Row],[VALOR UNITARIO OFERTADO SIN IMPUESTO]]*Tabla3[[#This Row],[DÍAS]]*Tabla3[[#This Row],[CANTIDAD]]</f>
        <v>0</v>
      </c>
      <c r="J105" s="71">
        <f>Tabla3[[#This Row],[VALOR TOTAL SIN IMPUESTO]]*0.19</f>
        <v>0</v>
      </c>
      <c r="K105" s="71"/>
      <c r="L105" s="71">
        <f>Tabla3[[#This Row],[VALOR TOTAL SIN IMPUESTO]]+Tabla3[[#This Row],[IVA]]+Tabla3[[#This Row],[IMPOCONSUMO]]</f>
        <v>0</v>
      </c>
      <c r="M105" s="108"/>
    </row>
    <row r="106" spans="1:13" ht="216" hidden="1">
      <c r="A106" s="72">
        <v>105</v>
      </c>
      <c r="B106" s="73" t="s">
        <v>14</v>
      </c>
      <c r="C106" s="74" t="s">
        <v>200</v>
      </c>
      <c r="D106" s="73" t="s">
        <v>201</v>
      </c>
      <c r="E106" s="70" t="s">
        <v>1040</v>
      </c>
      <c r="F106" s="116">
        <v>328589</v>
      </c>
      <c r="G106" s="92"/>
      <c r="H106" s="94"/>
      <c r="I106" s="71">
        <f>Tabla3[[#This Row],[VALOR UNITARIO OFERTADO SIN IMPUESTO]]*Tabla3[[#This Row],[DÍAS]]*Tabla3[[#This Row],[CANTIDAD]]</f>
        <v>0</v>
      </c>
      <c r="J106" s="71">
        <f>Tabla3[[#This Row],[VALOR TOTAL SIN IMPUESTO]]*0.19</f>
        <v>0</v>
      </c>
      <c r="K106" s="71"/>
      <c r="L106" s="71">
        <f>Tabla3[[#This Row],[VALOR TOTAL SIN IMPUESTO]]+Tabla3[[#This Row],[IVA]]+Tabla3[[#This Row],[IMPOCONSUMO]]</f>
        <v>0</v>
      </c>
      <c r="M106" s="108"/>
    </row>
    <row r="107" spans="1:13" ht="216" hidden="1">
      <c r="A107" s="72">
        <v>106</v>
      </c>
      <c r="B107" s="73" t="s">
        <v>14</v>
      </c>
      <c r="C107" s="74" t="s">
        <v>200</v>
      </c>
      <c r="D107" s="73" t="s">
        <v>201</v>
      </c>
      <c r="E107" s="70" t="s">
        <v>1041</v>
      </c>
      <c r="F107" s="116">
        <v>276930</v>
      </c>
      <c r="G107" s="92"/>
      <c r="H107" s="94"/>
      <c r="I107" s="71">
        <f>Tabla3[[#This Row],[VALOR UNITARIO OFERTADO SIN IMPUESTO]]*Tabla3[[#This Row],[DÍAS]]*Tabla3[[#This Row],[CANTIDAD]]</f>
        <v>0</v>
      </c>
      <c r="J107" s="71">
        <f>Tabla3[[#This Row],[VALOR TOTAL SIN IMPUESTO]]*0.19</f>
        <v>0</v>
      </c>
      <c r="K107" s="71"/>
      <c r="L107" s="71">
        <f>Tabla3[[#This Row],[VALOR TOTAL SIN IMPUESTO]]+Tabla3[[#This Row],[IVA]]+Tabla3[[#This Row],[IMPOCONSUMO]]</f>
        <v>0</v>
      </c>
      <c r="M107" s="108"/>
    </row>
    <row r="108" spans="1:13" ht="216" hidden="1">
      <c r="A108" s="72">
        <v>107</v>
      </c>
      <c r="B108" s="73" t="s">
        <v>14</v>
      </c>
      <c r="C108" s="74" t="s">
        <v>200</v>
      </c>
      <c r="D108" s="73" t="s">
        <v>201</v>
      </c>
      <c r="E108" s="70" t="s">
        <v>1042</v>
      </c>
      <c r="F108" s="116">
        <v>288064</v>
      </c>
      <c r="G108" s="92"/>
      <c r="H108" s="94"/>
      <c r="I108" s="71">
        <f>Tabla3[[#This Row],[VALOR UNITARIO OFERTADO SIN IMPUESTO]]*Tabla3[[#This Row],[DÍAS]]*Tabla3[[#This Row],[CANTIDAD]]</f>
        <v>0</v>
      </c>
      <c r="J108" s="71">
        <f>Tabla3[[#This Row],[VALOR TOTAL SIN IMPUESTO]]*0.19</f>
        <v>0</v>
      </c>
      <c r="K108" s="71"/>
      <c r="L108" s="71">
        <f>Tabla3[[#This Row],[VALOR TOTAL SIN IMPUESTO]]+Tabla3[[#This Row],[IVA]]+Tabla3[[#This Row],[IMPOCONSUMO]]</f>
        <v>0</v>
      </c>
      <c r="M108" s="108"/>
    </row>
    <row r="109" spans="1:13" ht="216" hidden="1">
      <c r="A109" s="72">
        <v>108</v>
      </c>
      <c r="B109" s="73" t="s">
        <v>14</v>
      </c>
      <c r="C109" s="74" t="s">
        <v>200</v>
      </c>
      <c r="D109" s="73" t="s">
        <v>201</v>
      </c>
      <c r="E109" s="70" t="s">
        <v>1043</v>
      </c>
      <c r="F109" s="116">
        <v>295130</v>
      </c>
      <c r="G109" s="92"/>
      <c r="H109" s="94"/>
      <c r="I109" s="71">
        <f>Tabla3[[#This Row],[VALOR UNITARIO OFERTADO SIN IMPUESTO]]*Tabla3[[#This Row],[DÍAS]]*Tabla3[[#This Row],[CANTIDAD]]</f>
        <v>0</v>
      </c>
      <c r="J109" s="71">
        <f>Tabla3[[#This Row],[VALOR TOTAL SIN IMPUESTO]]*0.19</f>
        <v>0</v>
      </c>
      <c r="K109" s="71"/>
      <c r="L109" s="71">
        <f>Tabla3[[#This Row],[VALOR TOTAL SIN IMPUESTO]]+Tabla3[[#This Row],[IVA]]+Tabla3[[#This Row],[IMPOCONSUMO]]</f>
        <v>0</v>
      </c>
      <c r="M109" s="108"/>
    </row>
    <row r="110" spans="1:13" ht="216" hidden="1">
      <c r="A110" s="72">
        <v>109</v>
      </c>
      <c r="B110" s="73" t="s">
        <v>14</v>
      </c>
      <c r="C110" s="74" t="s">
        <v>200</v>
      </c>
      <c r="D110" s="73" t="s">
        <v>201</v>
      </c>
      <c r="E110" s="70" t="s">
        <v>1044</v>
      </c>
      <c r="F110" s="116">
        <v>300035</v>
      </c>
      <c r="G110" s="92"/>
      <c r="H110" s="94"/>
      <c r="I110" s="71">
        <f>Tabla3[[#This Row],[VALOR UNITARIO OFERTADO SIN IMPUESTO]]*Tabla3[[#This Row],[DÍAS]]*Tabla3[[#This Row],[CANTIDAD]]</f>
        <v>0</v>
      </c>
      <c r="J110" s="71">
        <f>Tabla3[[#This Row],[VALOR TOTAL SIN IMPUESTO]]*0.19</f>
        <v>0</v>
      </c>
      <c r="K110" s="71"/>
      <c r="L110" s="71">
        <f>Tabla3[[#This Row],[VALOR TOTAL SIN IMPUESTO]]+Tabla3[[#This Row],[IVA]]+Tabla3[[#This Row],[IMPOCONSUMO]]</f>
        <v>0</v>
      </c>
      <c r="M110" s="108"/>
    </row>
    <row r="111" spans="1:13" ht="216" hidden="1">
      <c r="A111" s="72">
        <v>110</v>
      </c>
      <c r="B111" s="73" t="s">
        <v>14</v>
      </c>
      <c r="C111" s="74" t="s">
        <v>200</v>
      </c>
      <c r="D111" s="73" t="s">
        <v>201</v>
      </c>
      <c r="E111" s="70" t="s">
        <v>1045</v>
      </c>
      <c r="F111" s="116">
        <v>208447</v>
      </c>
      <c r="G111" s="92"/>
      <c r="H111" s="94"/>
      <c r="I111" s="71">
        <f>Tabla3[[#This Row],[VALOR UNITARIO OFERTADO SIN IMPUESTO]]*Tabla3[[#This Row],[DÍAS]]*Tabla3[[#This Row],[CANTIDAD]]</f>
        <v>0</v>
      </c>
      <c r="J111" s="71">
        <f>Tabla3[[#This Row],[VALOR TOTAL SIN IMPUESTO]]*0.19</f>
        <v>0</v>
      </c>
      <c r="K111" s="71"/>
      <c r="L111" s="71">
        <f>Tabla3[[#This Row],[VALOR TOTAL SIN IMPUESTO]]+Tabla3[[#This Row],[IVA]]+Tabla3[[#This Row],[IMPOCONSUMO]]</f>
        <v>0</v>
      </c>
      <c r="M111" s="108"/>
    </row>
    <row r="112" spans="1:13" ht="216" hidden="1">
      <c r="A112" s="72">
        <v>111</v>
      </c>
      <c r="B112" s="73" t="s">
        <v>14</v>
      </c>
      <c r="C112" s="74" t="s">
        <v>200</v>
      </c>
      <c r="D112" s="73" t="s">
        <v>201</v>
      </c>
      <c r="E112" s="70" t="s">
        <v>1046</v>
      </c>
      <c r="F112" s="116">
        <v>228281</v>
      </c>
      <c r="G112" s="92"/>
      <c r="H112" s="94"/>
      <c r="I112" s="71">
        <f>Tabla3[[#This Row],[VALOR UNITARIO OFERTADO SIN IMPUESTO]]*Tabla3[[#This Row],[DÍAS]]*Tabla3[[#This Row],[CANTIDAD]]</f>
        <v>0</v>
      </c>
      <c r="J112" s="71">
        <f>Tabla3[[#This Row],[VALOR TOTAL SIN IMPUESTO]]*0.19</f>
        <v>0</v>
      </c>
      <c r="K112" s="71"/>
      <c r="L112" s="71">
        <f>Tabla3[[#This Row],[VALOR TOTAL SIN IMPUESTO]]+Tabla3[[#This Row],[IVA]]+Tabla3[[#This Row],[IMPOCONSUMO]]</f>
        <v>0</v>
      </c>
      <c r="M112" s="108"/>
    </row>
    <row r="113" spans="1:13" ht="216" hidden="1">
      <c r="A113" s="72">
        <v>112</v>
      </c>
      <c r="B113" s="73" t="s">
        <v>14</v>
      </c>
      <c r="C113" s="74" t="s">
        <v>200</v>
      </c>
      <c r="D113" s="73" t="s">
        <v>201</v>
      </c>
      <c r="E113" s="70" t="s">
        <v>1047</v>
      </c>
      <c r="F113" s="116">
        <v>237182</v>
      </c>
      <c r="G113" s="92"/>
      <c r="H113" s="94"/>
      <c r="I113" s="71">
        <f>Tabla3[[#This Row],[VALOR UNITARIO OFERTADO SIN IMPUESTO]]*Tabla3[[#This Row],[DÍAS]]*Tabla3[[#This Row],[CANTIDAD]]</f>
        <v>0</v>
      </c>
      <c r="J113" s="71">
        <f>Tabla3[[#This Row],[VALOR TOTAL SIN IMPUESTO]]*0.19</f>
        <v>0</v>
      </c>
      <c r="K113" s="71"/>
      <c r="L113" s="71">
        <f>Tabla3[[#This Row],[VALOR TOTAL SIN IMPUESTO]]+Tabla3[[#This Row],[IVA]]+Tabla3[[#This Row],[IMPOCONSUMO]]</f>
        <v>0</v>
      </c>
      <c r="M113" s="108"/>
    </row>
    <row r="114" spans="1:13" ht="216" hidden="1">
      <c r="A114" s="72">
        <v>113</v>
      </c>
      <c r="B114" s="73" t="s">
        <v>14</v>
      </c>
      <c r="C114" s="74" t="s">
        <v>200</v>
      </c>
      <c r="D114" s="73" t="s">
        <v>201</v>
      </c>
      <c r="E114" s="70" t="s">
        <v>1048</v>
      </c>
      <c r="F114" s="116">
        <v>241089</v>
      </c>
      <c r="G114" s="92"/>
      <c r="H114" s="94"/>
      <c r="I114" s="71">
        <f>Tabla3[[#This Row],[VALOR UNITARIO OFERTADO SIN IMPUESTO]]*Tabla3[[#This Row],[DÍAS]]*Tabla3[[#This Row],[CANTIDAD]]</f>
        <v>0</v>
      </c>
      <c r="J114" s="71">
        <f>Tabla3[[#This Row],[VALOR TOTAL SIN IMPUESTO]]*0.19</f>
        <v>0</v>
      </c>
      <c r="K114" s="71"/>
      <c r="L114" s="71">
        <f>Tabla3[[#This Row],[VALOR TOTAL SIN IMPUESTO]]+Tabla3[[#This Row],[IVA]]+Tabla3[[#This Row],[IMPOCONSUMO]]</f>
        <v>0</v>
      </c>
      <c r="M114" s="108"/>
    </row>
    <row r="115" spans="1:13" ht="187.2" hidden="1">
      <c r="A115" s="72">
        <v>114</v>
      </c>
      <c r="B115" s="73" t="s">
        <v>14</v>
      </c>
      <c r="C115" s="74" t="s">
        <v>200</v>
      </c>
      <c r="D115" s="73" t="s">
        <v>202</v>
      </c>
      <c r="E115" s="70" t="s">
        <v>18</v>
      </c>
      <c r="F115" s="116">
        <v>435367</v>
      </c>
      <c r="G115" s="92"/>
      <c r="H115" s="94"/>
      <c r="I115" s="71">
        <f>Tabla3[[#This Row],[VALOR UNITARIO OFERTADO SIN IMPUESTO]]*Tabla3[[#This Row],[DÍAS]]*Tabla3[[#This Row],[CANTIDAD]]</f>
        <v>0</v>
      </c>
      <c r="J115" s="71">
        <f>Tabla3[[#This Row],[VALOR TOTAL SIN IMPUESTO]]*0.19</f>
        <v>0</v>
      </c>
      <c r="K115" s="71"/>
      <c r="L115" s="71">
        <f>Tabla3[[#This Row],[VALOR TOTAL SIN IMPUESTO]]+Tabla3[[#This Row],[IVA]]+Tabla3[[#This Row],[IMPOCONSUMO]]</f>
        <v>0</v>
      </c>
      <c r="M115" s="108"/>
    </row>
    <row r="116" spans="1:13" ht="129.6" hidden="1">
      <c r="A116" s="72">
        <v>115</v>
      </c>
      <c r="B116" s="73" t="s">
        <v>14</v>
      </c>
      <c r="C116" s="74" t="s">
        <v>203</v>
      </c>
      <c r="D116" s="73" t="s">
        <v>204</v>
      </c>
      <c r="E116" s="70" t="s">
        <v>18</v>
      </c>
      <c r="F116" s="116">
        <v>270515</v>
      </c>
      <c r="G116" s="92"/>
      <c r="H116" s="94"/>
      <c r="I116" s="71">
        <f>Tabla3[[#This Row],[VALOR UNITARIO OFERTADO SIN IMPUESTO]]*Tabla3[[#This Row],[DÍAS]]*Tabla3[[#This Row],[CANTIDAD]]</f>
        <v>0</v>
      </c>
      <c r="J116" s="71">
        <f>Tabla3[[#This Row],[VALOR TOTAL SIN IMPUESTO]]*0.19</f>
        <v>0</v>
      </c>
      <c r="K116" s="71"/>
      <c r="L116" s="71">
        <f>Tabla3[[#This Row],[VALOR TOTAL SIN IMPUESTO]]+Tabla3[[#This Row],[IVA]]+Tabla3[[#This Row],[IMPOCONSUMO]]</f>
        <v>0</v>
      </c>
      <c r="M116" s="108"/>
    </row>
    <row r="117" spans="1:13" ht="129.6" hidden="1">
      <c r="A117" s="72">
        <v>116</v>
      </c>
      <c r="B117" s="73" t="s">
        <v>14</v>
      </c>
      <c r="C117" s="74" t="s">
        <v>203</v>
      </c>
      <c r="D117" s="73" t="s">
        <v>204</v>
      </c>
      <c r="E117" s="70" t="s">
        <v>1035</v>
      </c>
      <c r="F117" s="116">
        <v>364784</v>
      </c>
      <c r="G117" s="92"/>
      <c r="H117" s="94"/>
      <c r="I117" s="71">
        <f>Tabla3[[#This Row],[VALOR UNITARIO OFERTADO SIN IMPUESTO]]*Tabla3[[#This Row],[DÍAS]]*Tabla3[[#This Row],[CANTIDAD]]</f>
        <v>0</v>
      </c>
      <c r="J117" s="71">
        <f>Tabla3[[#This Row],[VALOR TOTAL SIN IMPUESTO]]*0.19</f>
        <v>0</v>
      </c>
      <c r="K117" s="71"/>
      <c r="L117" s="71">
        <f>Tabla3[[#This Row],[VALOR TOTAL SIN IMPUESTO]]+Tabla3[[#This Row],[IVA]]+Tabla3[[#This Row],[IMPOCONSUMO]]</f>
        <v>0</v>
      </c>
      <c r="M117" s="108"/>
    </row>
    <row r="118" spans="1:13" ht="129.6" hidden="1">
      <c r="A118" s="72">
        <v>117</v>
      </c>
      <c r="B118" s="73" t="s">
        <v>14</v>
      </c>
      <c r="C118" s="74" t="s">
        <v>203</v>
      </c>
      <c r="D118" s="73" t="s">
        <v>204</v>
      </c>
      <c r="E118" s="70" t="s">
        <v>1036</v>
      </c>
      <c r="F118" s="116">
        <v>395670</v>
      </c>
      <c r="G118" s="92"/>
      <c r="H118" s="94"/>
      <c r="I118" s="71">
        <f>Tabla3[[#This Row],[VALOR UNITARIO OFERTADO SIN IMPUESTO]]*Tabla3[[#This Row],[DÍAS]]*Tabla3[[#This Row],[CANTIDAD]]</f>
        <v>0</v>
      </c>
      <c r="J118" s="71">
        <f>Tabla3[[#This Row],[VALOR TOTAL SIN IMPUESTO]]*0.19</f>
        <v>0</v>
      </c>
      <c r="K118" s="71"/>
      <c r="L118" s="71">
        <f>Tabla3[[#This Row],[VALOR TOTAL SIN IMPUESTO]]+Tabla3[[#This Row],[IVA]]+Tabla3[[#This Row],[IMPOCONSUMO]]</f>
        <v>0</v>
      </c>
      <c r="M118" s="108"/>
    </row>
    <row r="119" spans="1:13" ht="129.6" hidden="1">
      <c r="A119" s="72">
        <v>118</v>
      </c>
      <c r="B119" s="73" t="s">
        <v>14</v>
      </c>
      <c r="C119" s="74" t="s">
        <v>203</v>
      </c>
      <c r="D119" s="73" t="s">
        <v>204</v>
      </c>
      <c r="E119" s="70" t="s">
        <v>1037</v>
      </c>
      <c r="F119" s="116">
        <v>365898</v>
      </c>
      <c r="G119" s="92"/>
      <c r="H119" s="94"/>
      <c r="I119" s="71">
        <f>Tabla3[[#This Row],[VALOR UNITARIO OFERTADO SIN IMPUESTO]]*Tabla3[[#This Row],[DÍAS]]*Tabla3[[#This Row],[CANTIDAD]]</f>
        <v>0</v>
      </c>
      <c r="J119" s="71">
        <f>Tabla3[[#This Row],[VALOR TOTAL SIN IMPUESTO]]*0.19</f>
        <v>0</v>
      </c>
      <c r="K119" s="71"/>
      <c r="L119" s="71">
        <f>Tabla3[[#This Row],[VALOR TOTAL SIN IMPUESTO]]+Tabla3[[#This Row],[IVA]]+Tabla3[[#This Row],[IMPOCONSUMO]]</f>
        <v>0</v>
      </c>
      <c r="M119" s="108"/>
    </row>
    <row r="120" spans="1:13" ht="129.6" hidden="1">
      <c r="A120" s="72">
        <v>119</v>
      </c>
      <c r="B120" s="73" t="s">
        <v>14</v>
      </c>
      <c r="C120" s="74" t="s">
        <v>203</v>
      </c>
      <c r="D120" s="73" t="s">
        <v>204</v>
      </c>
      <c r="E120" s="70" t="s">
        <v>17</v>
      </c>
      <c r="F120" s="116">
        <v>248980</v>
      </c>
      <c r="G120" s="92"/>
      <c r="H120" s="94"/>
      <c r="I120" s="71">
        <f>Tabla3[[#This Row],[VALOR UNITARIO OFERTADO SIN IMPUESTO]]*Tabla3[[#This Row],[DÍAS]]*Tabla3[[#This Row],[CANTIDAD]]</f>
        <v>0</v>
      </c>
      <c r="J120" s="71">
        <f>Tabla3[[#This Row],[VALOR TOTAL SIN IMPUESTO]]*0.19</f>
        <v>0</v>
      </c>
      <c r="K120" s="71"/>
      <c r="L120" s="71">
        <f>Tabla3[[#This Row],[VALOR TOTAL SIN IMPUESTO]]+Tabla3[[#This Row],[IVA]]+Tabla3[[#This Row],[IMPOCONSUMO]]</f>
        <v>0</v>
      </c>
      <c r="M120" s="108"/>
    </row>
    <row r="121" spans="1:13" ht="129.6" hidden="1">
      <c r="A121" s="72">
        <v>120</v>
      </c>
      <c r="B121" s="73" t="s">
        <v>14</v>
      </c>
      <c r="C121" s="74" t="s">
        <v>203</v>
      </c>
      <c r="D121" s="73" t="s">
        <v>204</v>
      </c>
      <c r="E121" s="70" t="s">
        <v>1038</v>
      </c>
      <c r="F121" s="116">
        <v>281080</v>
      </c>
      <c r="G121" s="92"/>
      <c r="H121" s="94"/>
      <c r="I121" s="71">
        <f>Tabla3[[#This Row],[VALOR UNITARIO OFERTADO SIN IMPUESTO]]*Tabla3[[#This Row],[DÍAS]]*Tabla3[[#This Row],[CANTIDAD]]</f>
        <v>0</v>
      </c>
      <c r="J121" s="71">
        <f>Tabla3[[#This Row],[VALOR TOTAL SIN IMPUESTO]]*0.19</f>
        <v>0</v>
      </c>
      <c r="K121" s="71"/>
      <c r="L121" s="71">
        <f>Tabla3[[#This Row],[VALOR TOTAL SIN IMPUESTO]]+Tabla3[[#This Row],[IVA]]+Tabla3[[#This Row],[IMPOCONSUMO]]</f>
        <v>0</v>
      </c>
      <c r="M121" s="108"/>
    </row>
    <row r="122" spans="1:13" ht="129.6" hidden="1">
      <c r="A122" s="72">
        <v>121</v>
      </c>
      <c r="B122" s="73" t="s">
        <v>14</v>
      </c>
      <c r="C122" s="74" t="s">
        <v>203</v>
      </c>
      <c r="D122" s="73" t="s">
        <v>204</v>
      </c>
      <c r="E122" s="70" t="s">
        <v>1039</v>
      </c>
      <c r="F122" s="116">
        <v>317027</v>
      </c>
      <c r="G122" s="92"/>
      <c r="H122" s="94"/>
      <c r="I122" s="71">
        <f>Tabla3[[#This Row],[VALOR UNITARIO OFERTADO SIN IMPUESTO]]*Tabla3[[#This Row],[DÍAS]]*Tabla3[[#This Row],[CANTIDAD]]</f>
        <v>0</v>
      </c>
      <c r="J122" s="71">
        <f>Tabla3[[#This Row],[VALOR TOTAL SIN IMPUESTO]]*0.19</f>
        <v>0</v>
      </c>
      <c r="K122" s="71"/>
      <c r="L122" s="71">
        <f>Tabla3[[#This Row],[VALOR TOTAL SIN IMPUESTO]]+Tabla3[[#This Row],[IVA]]+Tabla3[[#This Row],[IMPOCONSUMO]]</f>
        <v>0</v>
      </c>
      <c r="M122" s="108"/>
    </row>
    <row r="123" spans="1:13" ht="129.6" hidden="1">
      <c r="A123" s="72">
        <v>122</v>
      </c>
      <c r="B123" s="73" t="s">
        <v>14</v>
      </c>
      <c r="C123" s="74" t="s">
        <v>203</v>
      </c>
      <c r="D123" s="73" t="s">
        <v>204</v>
      </c>
      <c r="E123" s="70" t="s">
        <v>1040</v>
      </c>
      <c r="F123" s="116">
        <v>337209</v>
      </c>
      <c r="G123" s="92"/>
      <c r="H123" s="94"/>
      <c r="I123" s="71">
        <f>Tabla3[[#This Row],[VALOR UNITARIO OFERTADO SIN IMPUESTO]]*Tabla3[[#This Row],[DÍAS]]*Tabla3[[#This Row],[CANTIDAD]]</f>
        <v>0</v>
      </c>
      <c r="J123" s="71">
        <f>Tabla3[[#This Row],[VALOR TOTAL SIN IMPUESTO]]*0.19</f>
        <v>0</v>
      </c>
      <c r="K123" s="71"/>
      <c r="L123" s="71">
        <f>Tabla3[[#This Row],[VALOR TOTAL SIN IMPUESTO]]+Tabla3[[#This Row],[IVA]]+Tabla3[[#This Row],[IMPOCONSUMO]]</f>
        <v>0</v>
      </c>
      <c r="M123" s="108"/>
    </row>
    <row r="124" spans="1:13" ht="129.6" hidden="1">
      <c r="A124" s="72">
        <v>123</v>
      </c>
      <c r="B124" s="73" t="s">
        <v>14</v>
      </c>
      <c r="C124" s="74" t="s">
        <v>203</v>
      </c>
      <c r="D124" s="73" t="s">
        <v>204</v>
      </c>
      <c r="E124" s="70" t="s">
        <v>1041</v>
      </c>
      <c r="F124" s="116">
        <v>201058</v>
      </c>
      <c r="G124" s="92"/>
      <c r="H124" s="94"/>
      <c r="I124" s="71">
        <f>Tabla3[[#This Row],[VALOR UNITARIO OFERTADO SIN IMPUESTO]]*Tabla3[[#This Row],[DÍAS]]*Tabla3[[#This Row],[CANTIDAD]]</f>
        <v>0</v>
      </c>
      <c r="J124" s="71">
        <f>Tabla3[[#This Row],[VALOR TOTAL SIN IMPUESTO]]*0.19</f>
        <v>0</v>
      </c>
      <c r="K124" s="71"/>
      <c r="L124" s="71">
        <f>Tabla3[[#This Row],[VALOR TOTAL SIN IMPUESTO]]+Tabla3[[#This Row],[IVA]]+Tabla3[[#This Row],[IMPOCONSUMO]]</f>
        <v>0</v>
      </c>
      <c r="M124" s="108"/>
    </row>
    <row r="125" spans="1:13" ht="129.6" hidden="1">
      <c r="A125" s="72">
        <v>124</v>
      </c>
      <c r="B125" s="73" t="s">
        <v>14</v>
      </c>
      <c r="C125" s="74" t="s">
        <v>203</v>
      </c>
      <c r="D125" s="73" t="s">
        <v>204</v>
      </c>
      <c r="E125" s="70" t="s">
        <v>1042</v>
      </c>
      <c r="F125" s="116">
        <v>261740</v>
      </c>
      <c r="G125" s="92"/>
      <c r="H125" s="94"/>
      <c r="I125" s="71">
        <f>Tabla3[[#This Row],[VALOR UNITARIO OFERTADO SIN IMPUESTO]]*Tabla3[[#This Row],[DÍAS]]*Tabla3[[#This Row],[CANTIDAD]]</f>
        <v>0</v>
      </c>
      <c r="J125" s="71">
        <f>Tabla3[[#This Row],[VALOR TOTAL SIN IMPUESTO]]*0.19</f>
        <v>0</v>
      </c>
      <c r="K125" s="71"/>
      <c r="L125" s="71">
        <f>Tabla3[[#This Row],[VALOR TOTAL SIN IMPUESTO]]+Tabla3[[#This Row],[IVA]]+Tabla3[[#This Row],[IMPOCONSUMO]]</f>
        <v>0</v>
      </c>
      <c r="M125" s="108"/>
    </row>
    <row r="126" spans="1:13" ht="129.6" hidden="1">
      <c r="A126" s="72">
        <v>125</v>
      </c>
      <c r="B126" s="73" t="s">
        <v>14</v>
      </c>
      <c r="C126" s="74" t="s">
        <v>203</v>
      </c>
      <c r="D126" s="73" t="s">
        <v>204</v>
      </c>
      <c r="E126" s="70" t="s">
        <v>1043</v>
      </c>
      <c r="F126" s="116">
        <v>283734</v>
      </c>
      <c r="G126" s="92"/>
      <c r="H126" s="94"/>
      <c r="I126" s="71">
        <f>Tabla3[[#This Row],[VALOR UNITARIO OFERTADO SIN IMPUESTO]]*Tabla3[[#This Row],[DÍAS]]*Tabla3[[#This Row],[CANTIDAD]]</f>
        <v>0</v>
      </c>
      <c r="J126" s="71">
        <f>Tabla3[[#This Row],[VALOR TOTAL SIN IMPUESTO]]*0.19</f>
        <v>0</v>
      </c>
      <c r="K126" s="71"/>
      <c r="L126" s="71">
        <f>Tabla3[[#This Row],[VALOR TOTAL SIN IMPUESTO]]+Tabla3[[#This Row],[IVA]]+Tabla3[[#This Row],[IMPOCONSUMO]]</f>
        <v>0</v>
      </c>
      <c r="M126" s="108"/>
    </row>
    <row r="127" spans="1:13" ht="129.6" hidden="1">
      <c r="A127" s="72">
        <v>126</v>
      </c>
      <c r="B127" s="73" t="s">
        <v>14</v>
      </c>
      <c r="C127" s="74" t="s">
        <v>203</v>
      </c>
      <c r="D127" s="73" t="s">
        <v>204</v>
      </c>
      <c r="E127" s="70" t="s">
        <v>1044</v>
      </c>
      <c r="F127" s="116">
        <v>307270</v>
      </c>
      <c r="G127" s="92"/>
      <c r="H127" s="94"/>
      <c r="I127" s="71">
        <f>Tabla3[[#This Row],[VALOR UNITARIO OFERTADO SIN IMPUESTO]]*Tabla3[[#This Row],[DÍAS]]*Tabla3[[#This Row],[CANTIDAD]]</f>
        <v>0</v>
      </c>
      <c r="J127" s="71">
        <f>Tabla3[[#This Row],[VALOR TOTAL SIN IMPUESTO]]*0.19</f>
        <v>0</v>
      </c>
      <c r="K127" s="71"/>
      <c r="L127" s="71">
        <f>Tabla3[[#This Row],[VALOR TOTAL SIN IMPUESTO]]+Tabla3[[#This Row],[IVA]]+Tabla3[[#This Row],[IMPOCONSUMO]]</f>
        <v>0</v>
      </c>
      <c r="M127" s="108"/>
    </row>
    <row r="128" spans="1:13" ht="115.2">
      <c r="A128" s="150">
        <v>127</v>
      </c>
      <c r="B128" s="151" t="s">
        <v>14</v>
      </c>
      <c r="C128" s="152" t="s">
        <v>205</v>
      </c>
      <c r="D128" s="151" t="s">
        <v>206</v>
      </c>
      <c r="E128" s="153" t="s">
        <v>18</v>
      </c>
      <c r="F128" s="154">
        <v>469751</v>
      </c>
      <c r="G128" s="155">
        <v>1</v>
      </c>
      <c r="H128" s="156">
        <v>1</v>
      </c>
      <c r="I128" s="157">
        <f>Tabla3[[#This Row],[VALOR UNITARIO OFERTADO SIN IMPUESTO]]*Tabla3[[#This Row],[DÍAS]]*Tabla3[[#This Row],[CANTIDAD]]</f>
        <v>469751</v>
      </c>
      <c r="J128" s="157">
        <f>Tabla3[[#This Row],[VALOR TOTAL SIN IMPUESTO]]*0.19</f>
        <v>89252.69</v>
      </c>
      <c r="K128" s="157"/>
      <c r="L128" s="157">
        <f>Tabla3[[#This Row],[VALOR TOTAL SIN IMPUESTO]]+Tabla3[[#This Row],[IVA]]+Tabla3[[#This Row],[IMPOCONSUMO]]</f>
        <v>559003.68999999994</v>
      </c>
      <c r="M128" s="326" t="s">
        <v>1127</v>
      </c>
    </row>
    <row r="129" spans="1:13" ht="115.2" hidden="1">
      <c r="A129" s="72">
        <v>128</v>
      </c>
      <c r="B129" s="73" t="s">
        <v>14</v>
      </c>
      <c r="C129" s="74" t="s">
        <v>205</v>
      </c>
      <c r="D129" s="73" t="s">
        <v>206</v>
      </c>
      <c r="E129" s="70" t="s">
        <v>1035</v>
      </c>
      <c r="F129" s="116">
        <v>575020</v>
      </c>
      <c r="G129" s="92"/>
      <c r="H129" s="94"/>
      <c r="I129" s="71">
        <f>Tabla3[[#This Row],[VALOR UNITARIO OFERTADO SIN IMPUESTO]]*Tabla3[[#This Row],[DÍAS]]*Tabla3[[#This Row],[CANTIDAD]]</f>
        <v>0</v>
      </c>
      <c r="J129" s="71">
        <f>Tabla3[[#This Row],[VALOR TOTAL SIN IMPUESTO]]*0.19</f>
        <v>0</v>
      </c>
      <c r="K129" s="71"/>
      <c r="L129" s="71">
        <f>Tabla3[[#This Row],[VALOR TOTAL SIN IMPUESTO]]+Tabla3[[#This Row],[IVA]]+Tabla3[[#This Row],[IMPOCONSUMO]]</f>
        <v>0</v>
      </c>
      <c r="M129" s="108"/>
    </row>
    <row r="130" spans="1:13" ht="115.2">
      <c r="A130" s="150">
        <v>129</v>
      </c>
      <c r="B130" s="151" t="s">
        <v>14</v>
      </c>
      <c r="C130" s="152" t="s">
        <v>205</v>
      </c>
      <c r="D130" s="151" t="s">
        <v>206</v>
      </c>
      <c r="E130" s="153" t="s">
        <v>1036</v>
      </c>
      <c r="F130" s="154">
        <v>589486</v>
      </c>
      <c r="G130" s="155">
        <v>1</v>
      </c>
      <c r="H130" s="156">
        <v>1</v>
      </c>
      <c r="I130" s="157">
        <f>Tabla3[[#This Row],[VALOR UNITARIO OFERTADO SIN IMPUESTO]]*Tabla3[[#This Row],[DÍAS]]*Tabla3[[#This Row],[CANTIDAD]]</f>
        <v>589486</v>
      </c>
      <c r="J130" s="157">
        <f>Tabla3[[#This Row],[VALOR TOTAL SIN IMPUESTO]]*0.19</f>
        <v>112002.34</v>
      </c>
      <c r="K130" s="157"/>
      <c r="L130" s="157">
        <f>Tabla3[[#This Row],[VALOR TOTAL SIN IMPUESTO]]+Tabla3[[#This Row],[IVA]]+Tabla3[[#This Row],[IMPOCONSUMO]]</f>
        <v>701488.34</v>
      </c>
      <c r="M130" s="326" t="s">
        <v>1128</v>
      </c>
    </row>
    <row r="131" spans="1:13" ht="115.2" hidden="1">
      <c r="A131" s="72">
        <v>130</v>
      </c>
      <c r="B131" s="73" t="s">
        <v>14</v>
      </c>
      <c r="C131" s="74" t="s">
        <v>205</v>
      </c>
      <c r="D131" s="73" t="s">
        <v>206</v>
      </c>
      <c r="E131" s="70" t="s">
        <v>1037</v>
      </c>
      <c r="F131" s="116">
        <v>505665</v>
      </c>
      <c r="G131" s="92"/>
      <c r="H131" s="94"/>
      <c r="I131" s="71">
        <f>Tabla3[[#This Row],[VALOR UNITARIO OFERTADO SIN IMPUESTO]]*Tabla3[[#This Row],[DÍAS]]*Tabla3[[#This Row],[CANTIDAD]]</f>
        <v>0</v>
      </c>
      <c r="J131" s="71">
        <f>Tabla3[[#This Row],[VALOR TOTAL SIN IMPUESTO]]*0.19</f>
        <v>0</v>
      </c>
      <c r="K131" s="71"/>
      <c r="L131" s="71">
        <f>Tabla3[[#This Row],[VALOR TOTAL SIN IMPUESTO]]+Tabla3[[#This Row],[IVA]]+Tabla3[[#This Row],[IMPOCONSUMO]]</f>
        <v>0</v>
      </c>
      <c r="M131" s="108"/>
    </row>
    <row r="132" spans="1:13" ht="115.2" hidden="1">
      <c r="A132" s="72">
        <v>131</v>
      </c>
      <c r="B132" s="73" t="s">
        <v>14</v>
      </c>
      <c r="C132" s="74" t="s">
        <v>205</v>
      </c>
      <c r="D132" s="73" t="s">
        <v>206</v>
      </c>
      <c r="E132" s="70" t="s">
        <v>17</v>
      </c>
      <c r="F132" s="116">
        <v>364382</v>
      </c>
      <c r="G132" s="92"/>
      <c r="H132" s="94"/>
      <c r="I132" s="71">
        <f>Tabla3[[#This Row],[VALOR UNITARIO OFERTADO SIN IMPUESTO]]*Tabla3[[#This Row],[DÍAS]]*Tabla3[[#This Row],[CANTIDAD]]</f>
        <v>0</v>
      </c>
      <c r="J132" s="71">
        <f>Tabla3[[#This Row],[VALOR TOTAL SIN IMPUESTO]]*0.19</f>
        <v>0</v>
      </c>
      <c r="K132" s="71"/>
      <c r="L132" s="71">
        <f>Tabla3[[#This Row],[VALOR TOTAL SIN IMPUESTO]]+Tabla3[[#This Row],[IVA]]+Tabla3[[#This Row],[IMPOCONSUMO]]</f>
        <v>0</v>
      </c>
      <c r="M132" s="108"/>
    </row>
    <row r="133" spans="1:13" ht="115.2" hidden="1">
      <c r="A133" s="72">
        <v>132</v>
      </c>
      <c r="B133" s="73" t="s">
        <v>14</v>
      </c>
      <c r="C133" s="74" t="s">
        <v>205</v>
      </c>
      <c r="D133" s="73" t="s">
        <v>206</v>
      </c>
      <c r="E133" s="70" t="s">
        <v>1038</v>
      </c>
      <c r="F133" s="116">
        <v>427045</v>
      </c>
      <c r="G133" s="92"/>
      <c r="H133" s="94"/>
      <c r="I133" s="71">
        <f>Tabla3[[#This Row],[VALOR UNITARIO OFERTADO SIN IMPUESTO]]*Tabla3[[#This Row],[DÍAS]]*Tabla3[[#This Row],[CANTIDAD]]</f>
        <v>0</v>
      </c>
      <c r="J133" s="71">
        <f>Tabla3[[#This Row],[VALOR TOTAL SIN IMPUESTO]]*0.19</f>
        <v>0</v>
      </c>
      <c r="K133" s="71"/>
      <c r="L133" s="71">
        <f>Tabla3[[#This Row],[VALOR TOTAL SIN IMPUESTO]]+Tabla3[[#This Row],[IVA]]+Tabla3[[#This Row],[IMPOCONSUMO]]</f>
        <v>0</v>
      </c>
      <c r="M133" s="108"/>
    </row>
    <row r="134" spans="1:13" ht="115.2" hidden="1">
      <c r="A134" s="72">
        <v>133</v>
      </c>
      <c r="B134" s="73" t="s">
        <v>14</v>
      </c>
      <c r="C134" s="74" t="s">
        <v>205</v>
      </c>
      <c r="D134" s="73" t="s">
        <v>206</v>
      </c>
      <c r="E134" s="70" t="s">
        <v>1039</v>
      </c>
      <c r="F134" s="116">
        <v>469394</v>
      </c>
      <c r="G134" s="92"/>
      <c r="H134" s="94"/>
      <c r="I134" s="71">
        <f>Tabla3[[#This Row],[VALOR UNITARIO OFERTADO SIN IMPUESTO]]*Tabla3[[#This Row],[DÍAS]]*Tabla3[[#This Row],[CANTIDAD]]</f>
        <v>0</v>
      </c>
      <c r="J134" s="71">
        <f>Tabla3[[#This Row],[VALOR TOTAL SIN IMPUESTO]]*0.19</f>
        <v>0</v>
      </c>
      <c r="K134" s="71"/>
      <c r="L134" s="71">
        <f>Tabla3[[#This Row],[VALOR TOTAL SIN IMPUESTO]]+Tabla3[[#This Row],[IVA]]+Tabla3[[#This Row],[IMPOCONSUMO]]</f>
        <v>0</v>
      </c>
      <c r="M134" s="108"/>
    </row>
    <row r="135" spans="1:13" ht="115.2" hidden="1">
      <c r="A135" s="72">
        <v>134</v>
      </c>
      <c r="B135" s="73" t="s">
        <v>14</v>
      </c>
      <c r="C135" s="74" t="s">
        <v>205</v>
      </c>
      <c r="D135" s="73" t="s">
        <v>206</v>
      </c>
      <c r="E135" s="70" t="s">
        <v>1040</v>
      </c>
      <c r="F135" s="116">
        <v>488261</v>
      </c>
      <c r="G135" s="92"/>
      <c r="H135" s="94"/>
      <c r="I135" s="71">
        <f>Tabla3[[#This Row],[VALOR UNITARIO OFERTADO SIN IMPUESTO]]*Tabla3[[#This Row],[DÍAS]]*Tabla3[[#This Row],[CANTIDAD]]</f>
        <v>0</v>
      </c>
      <c r="J135" s="71">
        <f>Tabla3[[#This Row],[VALOR TOTAL SIN IMPUESTO]]*0.19</f>
        <v>0</v>
      </c>
      <c r="K135" s="71"/>
      <c r="L135" s="71">
        <f>Tabla3[[#This Row],[VALOR TOTAL SIN IMPUESTO]]+Tabla3[[#This Row],[IVA]]+Tabla3[[#This Row],[IMPOCONSUMO]]</f>
        <v>0</v>
      </c>
      <c r="M135" s="108"/>
    </row>
    <row r="136" spans="1:13" ht="230.4" hidden="1">
      <c r="A136" s="72">
        <v>135</v>
      </c>
      <c r="B136" s="73" t="s">
        <v>14</v>
      </c>
      <c r="C136" s="74" t="s">
        <v>207</v>
      </c>
      <c r="D136" s="73" t="s">
        <v>208</v>
      </c>
      <c r="E136" s="70" t="s">
        <v>18</v>
      </c>
      <c r="F136" s="116">
        <v>479048</v>
      </c>
      <c r="G136" s="92"/>
      <c r="H136" s="94"/>
      <c r="I136" s="71">
        <f>Tabla3[[#This Row],[VALOR UNITARIO OFERTADO SIN IMPUESTO]]*Tabla3[[#This Row],[DÍAS]]*Tabla3[[#This Row],[CANTIDAD]]</f>
        <v>0</v>
      </c>
      <c r="J136" s="71">
        <f>Tabla3[[#This Row],[VALOR TOTAL SIN IMPUESTO]]*0.19</f>
        <v>0</v>
      </c>
      <c r="K136" s="71"/>
      <c r="L136" s="71">
        <f>Tabla3[[#This Row],[VALOR TOTAL SIN IMPUESTO]]+Tabla3[[#This Row],[IVA]]+Tabla3[[#This Row],[IMPOCONSUMO]]</f>
        <v>0</v>
      </c>
      <c r="M136" s="108"/>
    </row>
    <row r="137" spans="1:13" ht="230.4" hidden="1">
      <c r="A137" s="72">
        <v>136</v>
      </c>
      <c r="B137" s="73" t="s">
        <v>14</v>
      </c>
      <c r="C137" s="74" t="s">
        <v>207</v>
      </c>
      <c r="D137" s="73" t="s">
        <v>208</v>
      </c>
      <c r="E137" s="70" t="s">
        <v>1035</v>
      </c>
      <c r="F137" s="116">
        <v>498668</v>
      </c>
      <c r="G137" s="92"/>
      <c r="H137" s="94"/>
      <c r="I137" s="71">
        <f>Tabla3[[#This Row],[VALOR UNITARIO OFERTADO SIN IMPUESTO]]*Tabla3[[#This Row],[DÍAS]]*Tabla3[[#This Row],[CANTIDAD]]</f>
        <v>0</v>
      </c>
      <c r="J137" s="71">
        <f>Tabla3[[#This Row],[VALOR TOTAL SIN IMPUESTO]]*0.19</f>
        <v>0</v>
      </c>
      <c r="K137" s="71"/>
      <c r="L137" s="71">
        <f>Tabla3[[#This Row],[VALOR TOTAL SIN IMPUESTO]]+Tabla3[[#This Row],[IVA]]+Tabla3[[#This Row],[IMPOCONSUMO]]</f>
        <v>0</v>
      </c>
      <c r="M137" s="108"/>
    </row>
    <row r="138" spans="1:13" ht="230.4" hidden="1">
      <c r="A138" s="72">
        <v>137</v>
      </c>
      <c r="B138" s="73" t="s">
        <v>14</v>
      </c>
      <c r="C138" s="74" t="s">
        <v>207</v>
      </c>
      <c r="D138" s="73" t="s">
        <v>208</v>
      </c>
      <c r="E138" s="70" t="s">
        <v>1036</v>
      </c>
      <c r="F138" s="116">
        <v>552745</v>
      </c>
      <c r="G138" s="92"/>
      <c r="H138" s="94"/>
      <c r="I138" s="71">
        <f>Tabla3[[#This Row],[VALOR UNITARIO OFERTADO SIN IMPUESTO]]*Tabla3[[#This Row],[DÍAS]]*Tabla3[[#This Row],[CANTIDAD]]</f>
        <v>0</v>
      </c>
      <c r="J138" s="71">
        <f>Tabla3[[#This Row],[VALOR TOTAL SIN IMPUESTO]]*0.19</f>
        <v>0</v>
      </c>
      <c r="K138" s="71"/>
      <c r="L138" s="71">
        <f>Tabla3[[#This Row],[VALOR TOTAL SIN IMPUESTO]]+Tabla3[[#This Row],[IVA]]+Tabla3[[#This Row],[IMPOCONSUMO]]</f>
        <v>0</v>
      </c>
      <c r="M138" s="108"/>
    </row>
    <row r="139" spans="1:13" ht="230.4" hidden="1">
      <c r="A139" s="72">
        <v>138</v>
      </c>
      <c r="B139" s="73" t="s">
        <v>14</v>
      </c>
      <c r="C139" s="74" t="s">
        <v>207</v>
      </c>
      <c r="D139" s="73" t="s">
        <v>208</v>
      </c>
      <c r="E139" s="70" t="s">
        <v>1037</v>
      </c>
      <c r="F139" s="116">
        <v>461398</v>
      </c>
      <c r="G139" s="92"/>
      <c r="H139" s="94"/>
      <c r="I139" s="71">
        <f>Tabla3[[#This Row],[VALOR UNITARIO OFERTADO SIN IMPUESTO]]*Tabla3[[#This Row],[DÍAS]]*Tabla3[[#This Row],[CANTIDAD]]</f>
        <v>0</v>
      </c>
      <c r="J139" s="71">
        <f>Tabla3[[#This Row],[VALOR TOTAL SIN IMPUESTO]]*0.19</f>
        <v>0</v>
      </c>
      <c r="K139" s="71"/>
      <c r="L139" s="71">
        <f>Tabla3[[#This Row],[VALOR TOTAL SIN IMPUESTO]]+Tabla3[[#This Row],[IVA]]+Tabla3[[#This Row],[IMPOCONSUMO]]</f>
        <v>0</v>
      </c>
      <c r="M139" s="108"/>
    </row>
    <row r="140" spans="1:13" ht="230.4" hidden="1">
      <c r="A140" s="72">
        <v>139</v>
      </c>
      <c r="B140" s="73" t="s">
        <v>14</v>
      </c>
      <c r="C140" s="74" t="s">
        <v>207</v>
      </c>
      <c r="D140" s="73" t="s">
        <v>208</v>
      </c>
      <c r="E140" s="70" t="s">
        <v>17</v>
      </c>
      <c r="F140" s="116">
        <v>425269</v>
      </c>
      <c r="G140" s="92"/>
      <c r="H140" s="94"/>
      <c r="I140" s="71">
        <f>Tabla3[[#This Row],[VALOR UNITARIO OFERTADO SIN IMPUESTO]]*Tabla3[[#This Row],[DÍAS]]*Tabla3[[#This Row],[CANTIDAD]]</f>
        <v>0</v>
      </c>
      <c r="J140" s="71">
        <f>Tabla3[[#This Row],[VALOR TOTAL SIN IMPUESTO]]*0.19</f>
        <v>0</v>
      </c>
      <c r="K140" s="71"/>
      <c r="L140" s="71">
        <f>Tabla3[[#This Row],[VALOR TOTAL SIN IMPUESTO]]+Tabla3[[#This Row],[IVA]]+Tabla3[[#This Row],[IMPOCONSUMO]]</f>
        <v>0</v>
      </c>
      <c r="M140" s="108"/>
    </row>
    <row r="141" spans="1:13" ht="230.4" hidden="1">
      <c r="A141" s="72">
        <v>140</v>
      </c>
      <c r="B141" s="73" t="s">
        <v>14</v>
      </c>
      <c r="C141" s="74" t="s">
        <v>207</v>
      </c>
      <c r="D141" s="73" t="s">
        <v>208</v>
      </c>
      <c r="E141" s="70" t="s">
        <v>1038</v>
      </c>
      <c r="F141" s="116">
        <v>462720</v>
      </c>
      <c r="G141" s="92"/>
      <c r="H141" s="94"/>
      <c r="I141" s="71">
        <f>Tabla3[[#This Row],[VALOR UNITARIO OFERTADO SIN IMPUESTO]]*Tabla3[[#This Row],[DÍAS]]*Tabla3[[#This Row],[CANTIDAD]]</f>
        <v>0</v>
      </c>
      <c r="J141" s="71">
        <f>Tabla3[[#This Row],[VALOR TOTAL SIN IMPUESTO]]*0.19</f>
        <v>0</v>
      </c>
      <c r="K141" s="71"/>
      <c r="L141" s="71">
        <f>Tabla3[[#This Row],[VALOR TOTAL SIN IMPUESTO]]+Tabla3[[#This Row],[IVA]]+Tabla3[[#This Row],[IMPOCONSUMO]]</f>
        <v>0</v>
      </c>
      <c r="M141" s="108"/>
    </row>
    <row r="142" spans="1:13" ht="230.4" hidden="1">
      <c r="A142" s="72">
        <v>141</v>
      </c>
      <c r="B142" s="73" t="s">
        <v>14</v>
      </c>
      <c r="C142" s="74" t="s">
        <v>207</v>
      </c>
      <c r="D142" s="73" t="s">
        <v>208</v>
      </c>
      <c r="E142" s="70" t="s">
        <v>1039</v>
      </c>
      <c r="F142" s="116">
        <v>454672</v>
      </c>
      <c r="G142" s="92"/>
      <c r="H142" s="94"/>
      <c r="I142" s="71">
        <f>Tabla3[[#This Row],[VALOR UNITARIO OFERTADO SIN IMPUESTO]]*Tabla3[[#This Row],[DÍAS]]*Tabla3[[#This Row],[CANTIDAD]]</f>
        <v>0</v>
      </c>
      <c r="J142" s="71">
        <f>Tabla3[[#This Row],[VALOR TOTAL SIN IMPUESTO]]*0.19</f>
        <v>0</v>
      </c>
      <c r="K142" s="71"/>
      <c r="L142" s="71">
        <f>Tabla3[[#This Row],[VALOR TOTAL SIN IMPUESTO]]+Tabla3[[#This Row],[IVA]]+Tabla3[[#This Row],[IMPOCONSUMO]]</f>
        <v>0</v>
      </c>
      <c r="M142" s="108"/>
    </row>
    <row r="143" spans="1:13" ht="230.4" hidden="1">
      <c r="A143" s="72">
        <v>142</v>
      </c>
      <c r="B143" s="73" t="s">
        <v>14</v>
      </c>
      <c r="C143" s="74" t="s">
        <v>207</v>
      </c>
      <c r="D143" s="73" t="s">
        <v>208</v>
      </c>
      <c r="E143" s="70" t="s">
        <v>1040</v>
      </c>
      <c r="F143" s="116">
        <v>467889</v>
      </c>
      <c r="G143" s="92"/>
      <c r="H143" s="94"/>
      <c r="I143" s="71">
        <f>Tabla3[[#This Row],[VALOR UNITARIO OFERTADO SIN IMPUESTO]]*Tabla3[[#This Row],[DÍAS]]*Tabla3[[#This Row],[CANTIDAD]]</f>
        <v>0</v>
      </c>
      <c r="J143" s="71">
        <f>Tabla3[[#This Row],[VALOR TOTAL SIN IMPUESTO]]*0.19</f>
        <v>0</v>
      </c>
      <c r="K143" s="71"/>
      <c r="L143" s="71">
        <f>Tabla3[[#This Row],[VALOR TOTAL SIN IMPUESTO]]+Tabla3[[#This Row],[IVA]]+Tabla3[[#This Row],[IMPOCONSUMO]]</f>
        <v>0</v>
      </c>
      <c r="M143" s="108"/>
    </row>
    <row r="144" spans="1:13" ht="230.4" hidden="1">
      <c r="A144" s="72">
        <v>143</v>
      </c>
      <c r="B144" s="73" t="s">
        <v>14</v>
      </c>
      <c r="C144" s="74" t="s">
        <v>207</v>
      </c>
      <c r="D144" s="73" t="s">
        <v>208</v>
      </c>
      <c r="E144" s="70" t="s">
        <v>1041</v>
      </c>
      <c r="F144" s="116">
        <v>350627</v>
      </c>
      <c r="G144" s="92"/>
      <c r="H144" s="94"/>
      <c r="I144" s="71">
        <f>Tabla3[[#This Row],[VALOR UNITARIO OFERTADO SIN IMPUESTO]]*Tabla3[[#This Row],[DÍAS]]*Tabla3[[#This Row],[CANTIDAD]]</f>
        <v>0</v>
      </c>
      <c r="J144" s="71">
        <f>Tabla3[[#This Row],[VALOR TOTAL SIN IMPUESTO]]*0.19</f>
        <v>0</v>
      </c>
      <c r="K144" s="71"/>
      <c r="L144" s="71">
        <f>Tabla3[[#This Row],[VALOR TOTAL SIN IMPUESTO]]+Tabla3[[#This Row],[IVA]]+Tabla3[[#This Row],[IMPOCONSUMO]]</f>
        <v>0</v>
      </c>
      <c r="M144" s="108"/>
    </row>
    <row r="145" spans="1:13" ht="230.4" hidden="1">
      <c r="A145" s="72">
        <v>144</v>
      </c>
      <c r="B145" s="73" t="s">
        <v>14</v>
      </c>
      <c r="C145" s="74" t="s">
        <v>207</v>
      </c>
      <c r="D145" s="73" t="s">
        <v>208</v>
      </c>
      <c r="E145" s="70" t="s">
        <v>1042</v>
      </c>
      <c r="F145" s="116">
        <v>390557</v>
      </c>
      <c r="G145" s="92"/>
      <c r="H145" s="94"/>
      <c r="I145" s="71">
        <f>Tabla3[[#This Row],[VALOR UNITARIO OFERTADO SIN IMPUESTO]]*Tabla3[[#This Row],[DÍAS]]*Tabla3[[#This Row],[CANTIDAD]]</f>
        <v>0</v>
      </c>
      <c r="J145" s="71">
        <f>Tabla3[[#This Row],[VALOR TOTAL SIN IMPUESTO]]*0.19</f>
        <v>0</v>
      </c>
      <c r="K145" s="71"/>
      <c r="L145" s="71">
        <f>Tabla3[[#This Row],[VALOR TOTAL SIN IMPUESTO]]+Tabla3[[#This Row],[IVA]]+Tabla3[[#This Row],[IMPOCONSUMO]]</f>
        <v>0</v>
      </c>
      <c r="M145" s="108"/>
    </row>
    <row r="146" spans="1:13" ht="230.4" hidden="1">
      <c r="A146" s="72">
        <v>145</v>
      </c>
      <c r="B146" s="73" t="s">
        <v>14</v>
      </c>
      <c r="C146" s="74" t="s">
        <v>207</v>
      </c>
      <c r="D146" s="73" t="s">
        <v>208</v>
      </c>
      <c r="E146" s="70" t="s">
        <v>1043</v>
      </c>
      <c r="F146" s="116">
        <v>397450</v>
      </c>
      <c r="G146" s="92"/>
      <c r="H146" s="94"/>
      <c r="I146" s="71">
        <f>Tabla3[[#This Row],[VALOR UNITARIO OFERTADO SIN IMPUESTO]]*Tabla3[[#This Row],[DÍAS]]*Tabla3[[#This Row],[CANTIDAD]]</f>
        <v>0</v>
      </c>
      <c r="J146" s="71">
        <f>Tabla3[[#This Row],[VALOR TOTAL SIN IMPUESTO]]*0.19</f>
        <v>0</v>
      </c>
      <c r="K146" s="71"/>
      <c r="L146" s="71">
        <f>Tabla3[[#This Row],[VALOR TOTAL SIN IMPUESTO]]+Tabla3[[#This Row],[IVA]]+Tabla3[[#This Row],[IMPOCONSUMO]]</f>
        <v>0</v>
      </c>
      <c r="M146" s="108"/>
    </row>
    <row r="147" spans="1:13" ht="230.4" hidden="1">
      <c r="A147" s="72">
        <v>146</v>
      </c>
      <c r="B147" s="73" t="s">
        <v>14</v>
      </c>
      <c r="C147" s="74" t="s">
        <v>207</v>
      </c>
      <c r="D147" s="73" t="s">
        <v>208</v>
      </c>
      <c r="E147" s="70" t="s">
        <v>1044</v>
      </c>
      <c r="F147" s="116">
        <v>410270</v>
      </c>
      <c r="G147" s="92"/>
      <c r="H147" s="94"/>
      <c r="I147" s="71">
        <f>Tabla3[[#This Row],[VALOR UNITARIO OFERTADO SIN IMPUESTO]]*Tabla3[[#This Row],[DÍAS]]*Tabla3[[#This Row],[CANTIDAD]]</f>
        <v>0</v>
      </c>
      <c r="J147" s="71">
        <f>Tabla3[[#This Row],[VALOR TOTAL SIN IMPUESTO]]*0.19</f>
        <v>0</v>
      </c>
      <c r="K147" s="71"/>
      <c r="L147" s="71">
        <f>Tabla3[[#This Row],[VALOR TOTAL SIN IMPUESTO]]+Tabla3[[#This Row],[IVA]]+Tabla3[[#This Row],[IMPOCONSUMO]]</f>
        <v>0</v>
      </c>
      <c r="M147" s="108"/>
    </row>
    <row r="148" spans="1:13" ht="230.4" hidden="1">
      <c r="A148" s="72">
        <v>147</v>
      </c>
      <c r="B148" s="73" t="s">
        <v>14</v>
      </c>
      <c r="C148" s="74" t="s">
        <v>207</v>
      </c>
      <c r="D148" s="73" t="s">
        <v>208</v>
      </c>
      <c r="E148" s="70" t="s">
        <v>1045</v>
      </c>
      <c r="F148" s="116">
        <v>264513</v>
      </c>
      <c r="G148" s="92"/>
      <c r="H148" s="94"/>
      <c r="I148" s="71">
        <f>Tabla3[[#This Row],[VALOR UNITARIO OFERTADO SIN IMPUESTO]]*Tabla3[[#This Row],[DÍAS]]*Tabla3[[#This Row],[CANTIDAD]]</f>
        <v>0</v>
      </c>
      <c r="J148" s="71">
        <f>Tabla3[[#This Row],[VALOR TOTAL SIN IMPUESTO]]*0.19</f>
        <v>0</v>
      </c>
      <c r="K148" s="71"/>
      <c r="L148" s="71">
        <f>Tabla3[[#This Row],[VALOR TOTAL SIN IMPUESTO]]+Tabla3[[#This Row],[IVA]]+Tabla3[[#This Row],[IMPOCONSUMO]]</f>
        <v>0</v>
      </c>
      <c r="M148" s="108"/>
    </row>
    <row r="149" spans="1:13" ht="230.4" hidden="1">
      <c r="A149" s="72">
        <v>148</v>
      </c>
      <c r="B149" s="73" t="s">
        <v>14</v>
      </c>
      <c r="C149" s="74" t="s">
        <v>207</v>
      </c>
      <c r="D149" s="73" t="s">
        <v>208</v>
      </c>
      <c r="E149" s="70" t="s">
        <v>1046</v>
      </c>
      <c r="F149" s="116">
        <v>305199</v>
      </c>
      <c r="G149" s="92"/>
      <c r="H149" s="94"/>
      <c r="I149" s="71">
        <f>Tabla3[[#This Row],[VALOR UNITARIO OFERTADO SIN IMPUESTO]]*Tabla3[[#This Row],[DÍAS]]*Tabla3[[#This Row],[CANTIDAD]]</f>
        <v>0</v>
      </c>
      <c r="J149" s="71">
        <f>Tabla3[[#This Row],[VALOR TOTAL SIN IMPUESTO]]*0.19</f>
        <v>0</v>
      </c>
      <c r="K149" s="71"/>
      <c r="L149" s="71">
        <f>Tabla3[[#This Row],[VALOR TOTAL SIN IMPUESTO]]+Tabla3[[#This Row],[IVA]]+Tabla3[[#This Row],[IMPOCONSUMO]]</f>
        <v>0</v>
      </c>
      <c r="M149" s="108"/>
    </row>
    <row r="150" spans="1:13" ht="230.4" hidden="1">
      <c r="A150" s="72">
        <v>149</v>
      </c>
      <c r="B150" s="73" t="s">
        <v>14</v>
      </c>
      <c r="C150" s="74" t="s">
        <v>207</v>
      </c>
      <c r="D150" s="73" t="s">
        <v>208</v>
      </c>
      <c r="E150" s="70" t="s">
        <v>1047</v>
      </c>
      <c r="F150" s="116">
        <v>319180</v>
      </c>
      <c r="G150" s="92"/>
      <c r="H150" s="94"/>
      <c r="I150" s="71">
        <f>Tabla3[[#This Row],[VALOR UNITARIO OFERTADO SIN IMPUESTO]]*Tabla3[[#This Row],[DÍAS]]*Tabla3[[#This Row],[CANTIDAD]]</f>
        <v>0</v>
      </c>
      <c r="J150" s="71">
        <f>Tabla3[[#This Row],[VALOR TOTAL SIN IMPUESTO]]*0.19</f>
        <v>0</v>
      </c>
      <c r="K150" s="71"/>
      <c r="L150" s="71">
        <f>Tabla3[[#This Row],[VALOR TOTAL SIN IMPUESTO]]+Tabla3[[#This Row],[IVA]]+Tabla3[[#This Row],[IMPOCONSUMO]]</f>
        <v>0</v>
      </c>
      <c r="M150" s="108"/>
    </row>
    <row r="151" spans="1:13" ht="230.4" hidden="1">
      <c r="A151" s="72">
        <v>150</v>
      </c>
      <c r="B151" s="73" t="s">
        <v>14</v>
      </c>
      <c r="C151" s="74" t="s">
        <v>207</v>
      </c>
      <c r="D151" s="73" t="s">
        <v>208</v>
      </c>
      <c r="E151" s="70" t="s">
        <v>1048</v>
      </c>
      <c r="F151" s="116">
        <v>320226</v>
      </c>
      <c r="G151" s="92"/>
      <c r="H151" s="94"/>
      <c r="I151" s="71">
        <f>Tabla3[[#This Row],[VALOR UNITARIO OFERTADO SIN IMPUESTO]]*Tabla3[[#This Row],[DÍAS]]*Tabla3[[#This Row],[CANTIDAD]]</f>
        <v>0</v>
      </c>
      <c r="J151" s="71">
        <f>Tabla3[[#This Row],[VALOR TOTAL SIN IMPUESTO]]*0.19</f>
        <v>0</v>
      </c>
      <c r="K151" s="71"/>
      <c r="L151" s="71">
        <f>Tabla3[[#This Row],[VALOR TOTAL SIN IMPUESTO]]+Tabla3[[#This Row],[IVA]]+Tabla3[[#This Row],[IMPOCONSUMO]]</f>
        <v>0</v>
      </c>
      <c r="M151" s="108"/>
    </row>
    <row r="152" spans="1:13" ht="115.2" hidden="1">
      <c r="A152" s="72">
        <v>151</v>
      </c>
      <c r="B152" s="73" t="s">
        <v>14</v>
      </c>
      <c r="C152" s="74" t="s">
        <v>209</v>
      </c>
      <c r="D152" s="73" t="s">
        <v>210</v>
      </c>
      <c r="E152" s="70" t="s">
        <v>1049</v>
      </c>
      <c r="F152" s="116">
        <v>640309</v>
      </c>
      <c r="G152" s="92"/>
      <c r="H152" s="94"/>
      <c r="I152" s="71">
        <f>Tabla3[[#This Row],[VALOR UNITARIO OFERTADO SIN IMPUESTO]]*Tabla3[[#This Row],[DÍAS]]*Tabla3[[#This Row],[CANTIDAD]]</f>
        <v>0</v>
      </c>
      <c r="J152" s="71">
        <f>Tabla3[[#This Row],[VALOR TOTAL SIN IMPUESTO]]*0.19</f>
        <v>0</v>
      </c>
      <c r="K152" s="71"/>
      <c r="L152" s="71">
        <f>Tabla3[[#This Row],[VALOR TOTAL SIN IMPUESTO]]+Tabla3[[#This Row],[IVA]]+Tabla3[[#This Row],[IMPOCONSUMO]]</f>
        <v>0</v>
      </c>
      <c r="M152" s="108"/>
    </row>
    <row r="153" spans="1:13" ht="115.2" hidden="1">
      <c r="A153" s="72">
        <v>152</v>
      </c>
      <c r="B153" s="73" t="s">
        <v>14</v>
      </c>
      <c r="C153" s="74" t="s">
        <v>209</v>
      </c>
      <c r="D153" s="73" t="s">
        <v>210</v>
      </c>
      <c r="E153" s="70" t="s">
        <v>1050</v>
      </c>
      <c r="F153" s="116">
        <v>778437</v>
      </c>
      <c r="G153" s="92"/>
      <c r="H153" s="94"/>
      <c r="I153" s="71">
        <f>Tabla3[[#This Row],[VALOR UNITARIO OFERTADO SIN IMPUESTO]]*Tabla3[[#This Row],[DÍAS]]*Tabla3[[#This Row],[CANTIDAD]]</f>
        <v>0</v>
      </c>
      <c r="J153" s="71">
        <f>Tabla3[[#This Row],[VALOR TOTAL SIN IMPUESTO]]*0.19</f>
        <v>0</v>
      </c>
      <c r="K153" s="71"/>
      <c r="L153" s="71">
        <f>Tabla3[[#This Row],[VALOR TOTAL SIN IMPUESTO]]+Tabla3[[#This Row],[IVA]]+Tabla3[[#This Row],[IMPOCONSUMO]]</f>
        <v>0</v>
      </c>
      <c r="M153" s="108"/>
    </row>
    <row r="154" spans="1:13" ht="115.2" hidden="1">
      <c r="A154" s="72">
        <v>153</v>
      </c>
      <c r="B154" s="73" t="s">
        <v>14</v>
      </c>
      <c r="C154" s="74" t="s">
        <v>209</v>
      </c>
      <c r="D154" s="73" t="s">
        <v>210</v>
      </c>
      <c r="E154" s="70" t="s">
        <v>1036</v>
      </c>
      <c r="F154" s="116">
        <v>785027</v>
      </c>
      <c r="G154" s="92"/>
      <c r="H154" s="94"/>
      <c r="I154" s="71">
        <f>Tabla3[[#This Row],[VALOR UNITARIO OFERTADO SIN IMPUESTO]]*Tabla3[[#This Row],[DÍAS]]*Tabla3[[#This Row],[CANTIDAD]]</f>
        <v>0</v>
      </c>
      <c r="J154" s="71">
        <f>Tabla3[[#This Row],[VALOR TOTAL SIN IMPUESTO]]*0.19</f>
        <v>0</v>
      </c>
      <c r="K154" s="71"/>
      <c r="L154" s="71">
        <f>Tabla3[[#This Row],[VALOR TOTAL SIN IMPUESTO]]+Tabla3[[#This Row],[IVA]]+Tabla3[[#This Row],[IMPOCONSUMO]]</f>
        <v>0</v>
      </c>
      <c r="M154" s="108"/>
    </row>
    <row r="155" spans="1:13" ht="115.2" hidden="1">
      <c r="A155" s="72">
        <v>154</v>
      </c>
      <c r="B155" s="73" t="s">
        <v>14</v>
      </c>
      <c r="C155" s="74" t="s">
        <v>209</v>
      </c>
      <c r="D155" s="73" t="s">
        <v>210</v>
      </c>
      <c r="E155" s="70" t="s">
        <v>1037</v>
      </c>
      <c r="F155" s="116">
        <v>852328</v>
      </c>
      <c r="G155" s="92"/>
      <c r="H155" s="94"/>
      <c r="I155" s="71">
        <f>Tabla3[[#This Row],[VALOR UNITARIO OFERTADO SIN IMPUESTO]]*Tabla3[[#This Row],[DÍAS]]*Tabla3[[#This Row],[CANTIDAD]]</f>
        <v>0</v>
      </c>
      <c r="J155" s="71">
        <f>Tabla3[[#This Row],[VALOR TOTAL SIN IMPUESTO]]*0.19</f>
        <v>0</v>
      </c>
      <c r="K155" s="71"/>
      <c r="L155" s="71">
        <f>Tabla3[[#This Row],[VALOR TOTAL SIN IMPUESTO]]+Tabla3[[#This Row],[IVA]]+Tabla3[[#This Row],[IMPOCONSUMO]]</f>
        <v>0</v>
      </c>
      <c r="M155" s="108"/>
    </row>
    <row r="156" spans="1:13" ht="115.2" hidden="1">
      <c r="A156" s="72">
        <v>155</v>
      </c>
      <c r="B156" s="73" t="s">
        <v>14</v>
      </c>
      <c r="C156" s="74" t="s">
        <v>211</v>
      </c>
      <c r="D156" s="73" t="s">
        <v>212</v>
      </c>
      <c r="E156" s="70" t="s">
        <v>1052</v>
      </c>
      <c r="F156" s="116">
        <v>543381</v>
      </c>
      <c r="G156" s="92"/>
      <c r="H156" s="94"/>
      <c r="I156" s="71">
        <f>Tabla3[[#This Row],[VALOR UNITARIO OFERTADO SIN IMPUESTO]]*Tabla3[[#This Row],[DÍAS]]*Tabla3[[#This Row],[CANTIDAD]]</f>
        <v>0</v>
      </c>
      <c r="J156" s="71">
        <f>Tabla3[[#This Row],[VALOR TOTAL SIN IMPUESTO]]*0.19</f>
        <v>0</v>
      </c>
      <c r="K156" s="71"/>
      <c r="L156" s="71">
        <f>Tabla3[[#This Row],[VALOR TOTAL SIN IMPUESTO]]+Tabla3[[#This Row],[IVA]]+Tabla3[[#This Row],[IMPOCONSUMO]]</f>
        <v>0</v>
      </c>
      <c r="M156" s="108"/>
    </row>
    <row r="157" spans="1:13" ht="115.2" hidden="1">
      <c r="A157" s="72">
        <v>156</v>
      </c>
      <c r="B157" s="73" t="s">
        <v>14</v>
      </c>
      <c r="C157" s="74" t="s">
        <v>213</v>
      </c>
      <c r="D157" s="73" t="s">
        <v>214</v>
      </c>
      <c r="E157" s="70" t="s">
        <v>1052</v>
      </c>
      <c r="F157" s="116">
        <v>630200</v>
      </c>
      <c r="G157" s="92"/>
      <c r="H157" s="94"/>
      <c r="I157" s="71">
        <f>Tabla3[[#This Row],[VALOR UNITARIO OFERTADO SIN IMPUESTO]]*Tabla3[[#This Row],[DÍAS]]*Tabla3[[#This Row],[CANTIDAD]]</f>
        <v>0</v>
      </c>
      <c r="J157" s="71">
        <f>Tabla3[[#This Row],[VALOR TOTAL SIN IMPUESTO]]*0.19</f>
        <v>0</v>
      </c>
      <c r="K157" s="71"/>
      <c r="L157" s="71">
        <f>Tabla3[[#This Row],[VALOR TOTAL SIN IMPUESTO]]+Tabla3[[#This Row],[IVA]]+Tabla3[[#This Row],[IMPOCONSUMO]]</f>
        <v>0</v>
      </c>
      <c r="M157" s="108"/>
    </row>
    <row r="158" spans="1:13" ht="115.2" hidden="1">
      <c r="A158" s="72">
        <v>157</v>
      </c>
      <c r="B158" s="73" t="s">
        <v>14</v>
      </c>
      <c r="C158" s="74" t="s">
        <v>215</v>
      </c>
      <c r="D158" s="73" t="s">
        <v>216</v>
      </c>
      <c r="E158" s="70" t="s">
        <v>1053</v>
      </c>
      <c r="F158" s="116">
        <v>1602387</v>
      </c>
      <c r="G158" s="92"/>
      <c r="H158" s="94"/>
      <c r="I158" s="71">
        <f>Tabla3[[#This Row],[VALOR UNITARIO OFERTADO SIN IMPUESTO]]*Tabla3[[#This Row],[DÍAS]]*Tabla3[[#This Row],[CANTIDAD]]</f>
        <v>0</v>
      </c>
      <c r="J158" s="71">
        <f>Tabla3[[#This Row],[VALOR TOTAL SIN IMPUESTO]]*0.19</f>
        <v>0</v>
      </c>
      <c r="K158" s="71"/>
      <c r="L158" s="71">
        <f>Tabla3[[#This Row],[VALOR TOTAL SIN IMPUESTO]]+Tabla3[[#This Row],[IVA]]+Tabla3[[#This Row],[IMPOCONSUMO]]</f>
        <v>0</v>
      </c>
      <c r="M158" s="108"/>
    </row>
    <row r="159" spans="1:13" ht="115.2" hidden="1">
      <c r="A159" s="72">
        <v>158</v>
      </c>
      <c r="B159" s="73" t="s">
        <v>14</v>
      </c>
      <c r="C159" s="74" t="s">
        <v>215</v>
      </c>
      <c r="D159" s="73" t="s">
        <v>216</v>
      </c>
      <c r="E159" s="70" t="s">
        <v>29</v>
      </c>
      <c r="F159" s="116">
        <v>2089466</v>
      </c>
      <c r="G159" s="92"/>
      <c r="H159" s="94"/>
      <c r="I159" s="71">
        <f>Tabla3[[#This Row],[VALOR UNITARIO OFERTADO SIN IMPUESTO]]*Tabla3[[#This Row],[DÍAS]]*Tabla3[[#This Row],[CANTIDAD]]</f>
        <v>0</v>
      </c>
      <c r="J159" s="71">
        <f>Tabla3[[#This Row],[VALOR TOTAL SIN IMPUESTO]]*0.19</f>
        <v>0</v>
      </c>
      <c r="K159" s="71"/>
      <c r="L159" s="71">
        <f>Tabla3[[#This Row],[VALOR TOTAL SIN IMPUESTO]]+Tabla3[[#This Row],[IVA]]+Tabla3[[#This Row],[IMPOCONSUMO]]</f>
        <v>0</v>
      </c>
      <c r="M159" s="108"/>
    </row>
    <row r="160" spans="1:13" ht="115.2" hidden="1">
      <c r="A160" s="72">
        <v>159</v>
      </c>
      <c r="B160" s="73" t="s">
        <v>14</v>
      </c>
      <c r="C160" s="74" t="s">
        <v>217</v>
      </c>
      <c r="D160" s="73" t="s">
        <v>218</v>
      </c>
      <c r="E160" s="70" t="s">
        <v>1052</v>
      </c>
      <c r="F160" s="116">
        <v>1878222</v>
      </c>
      <c r="G160" s="92"/>
      <c r="H160" s="94"/>
      <c r="I160" s="71">
        <f>Tabla3[[#This Row],[VALOR UNITARIO OFERTADO SIN IMPUESTO]]*Tabla3[[#This Row],[DÍAS]]*Tabla3[[#This Row],[CANTIDAD]]</f>
        <v>0</v>
      </c>
      <c r="J160" s="71">
        <f>Tabla3[[#This Row],[VALOR TOTAL SIN IMPUESTO]]*0.19</f>
        <v>0</v>
      </c>
      <c r="K160" s="71"/>
      <c r="L160" s="71">
        <f>Tabla3[[#This Row],[VALOR TOTAL SIN IMPUESTO]]+Tabla3[[#This Row],[IVA]]+Tabla3[[#This Row],[IMPOCONSUMO]]</f>
        <v>0</v>
      </c>
      <c r="M160" s="108"/>
    </row>
    <row r="161" spans="1:13" ht="144" hidden="1">
      <c r="A161" s="72">
        <v>160</v>
      </c>
      <c r="B161" s="73" t="s">
        <v>14</v>
      </c>
      <c r="C161" s="74" t="s">
        <v>219</v>
      </c>
      <c r="D161" s="73" t="s">
        <v>220</v>
      </c>
      <c r="E161" s="70" t="s">
        <v>18</v>
      </c>
      <c r="F161" s="116">
        <v>419610</v>
      </c>
      <c r="G161" s="92"/>
      <c r="H161" s="94"/>
      <c r="I161" s="71">
        <f>Tabla3[[#This Row],[VALOR UNITARIO OFERTADO SIN IMPUESTO]]*Tabla3[[#This Row],[DÍAS]]*Tabla3[[#This Row],[CANTIDAD]]</f>
        <v>0</v>
      </c>
      <c r="J161" s="71">
        <f>Tabla3[[#This Row],[VALOR TOTAL SIN IMPUESTO]]*0.19</f>
        <v>0</v>
      </c>
      <c r="K161" s="71"/>
      <c r="L161" s="71">
        <f>Tabla3[[#This Row],[VALOR TOTAL SIN IMPUESTO]]+Tabla3[[#This Row],[IVA]]+Tabla3[[#This Row],[IMPOCONSUMO]]</f>
        <v>0</v>
      </c>
      <c r="M161" s="108"/>
    </row>
    <row r="162" spans="1:13" ht="144" hidden="1">
      <c r="A162" s="72">
        <v>161</v>
      </c>
      <c r="B162" s="73" t="s">
        <v>14</v>
      </c>
      <c r="C162" s="74" t="s">
        <v>219</v>
      </c>
      <c r="D162" s="73" t="s">
        <v>220</v>
      </c>
      <c r="E162" s="70" t="s">
        <v>1035</v>
      </c>
      <c r="F162" s="116">
        <v>459445</v>
      </c>
      <c r="G162" s="92"/>
      <c r="H162" s="94"/>
      <c r="I162" s="71">
        <f>Tabla3[[#This Row],[VALOR UNITARIO OFERTADO SIN IMPUESTO]]*Tabla3[[#This Row],[DÍAS]]*Tabla3[[#This Row],[CANTIDAD]]</f>
        <v>0</v>
      </c>
      <c r="J162" s="71">
        <f>Tabla3[[#This Row],[VALOR TOTAL SIN IMPUESTO]]*0.19</f>
        <v>0</v>
      </c>
      <c r="K162" s="71"/>
      <c r="L162" s="71">
        <f>Tabla3[[#This Row],[VALOR TOTAL SIN IMPUESTO]]+Tabla3[[#This Row],[IVA]]+Tabla3[[#This Row],[IMPOCONSUMO]]</f>
        <v>0</v>
      </c>
      <c r="M162" s="108"/>
    </row>
    <row r="163" spans="1:13" ht="144" hidden="1">
      <c r="A163" s="72">
        <v>162</v>
      </c>
      <c r="B163" s="73" t="s">
        <v>14</v>
      </c>
      <c r="C163" s="74" t="s">
        <v>219</v>
      </c>
      <c r="D163" s="73" t="s">
        <v>220</v>
      </c>
      <c r="E163" s="70" t="s">
        <v>1036</v>
      </c>
      <c r="F163" s="116">
        <v>482909</v>
      </c>
      <c r="G163" s="92"/>
      <c r="H163" s="94"/>
      <c r="I163" s="71">
        <f>Tabla3[[#This Row],[VALOR UNITARIO OFERTADO SIN IMPUESTO]]*Tabla3[[#This Row],[DÍAS]]*Tabla3[[#This Row],[CANTIDAD]]</f>
        <v>0</v>
      </c>
      <c r="J163" s="71">
        <f>Tabla3[[#This Row],[VALOR TOTAL SIN IMPUESTO]]*0.19</f>
        <v>0</v>
      </c>
      <c r="K163" s="71"/>
      <c r="L163" s="71">
        <f>Tabla3[[#This Row],[VALOR TOTAL SIN IMPUESTO]]+Tabla3[[#This Row],[IVA]]+Tabla3[[#This Row],[IMPOCONSUMO]]</f>
        <v>0</v>
      </c>
      <c r="M163" s="108"/>
    </row>
    <row r="164" spans="1:13" ht="144" hidden="1">
      <c r="A164" s="72">
        <v>163</v>
      </c>
      <c r="B164" s="73" t="s">
        <v>14</v>
      </c>
      <c r="C164" s="74" t="s">
        <v>219</v>
      </c>
      <c r="D164" s="73" t="s">
        <v>220</v>
      </c>
      <c r="E164" s="70" t="s">
        <v>1037</v>
      </c>
      <c r="F164" s="116">
        <v>386430</v>
      </c>
      <c r="G164" s="92"/>
      <c r="H164" s="94"/>
      <c r="I164" s="71">
        <f>Tabla3[[#This Row],[VALOR UNITARIO OFERTADO SIN IMPUESTO]]*Tabla3[[#This Row],[DÍAS]]*Tabla3[[#This Row],[CANTIDAD]]</f>
        <v>0</v>
      </c>
      <c r="J164" s="71">
        <f>Tabla3[[#This Row],[VALOR TOTAL SIN IMPUESTO]]*0.19</f>
        <v>0</v>
      </c>
      <c r="K164" s="71"/>
      <c r="L164" s="71">
        <f>Tabla3[[#This Row],[VALOR TOTAL SIN IMPUESTO]]+Tabla3[[#This Row],[IVA]]+Tabla3[[#This Row],[IMPOCONSUMO]]</f>
        <v>0</v>
      </c>
      <c r="M164" s="108"/>
    </row>
    <row r="165" spans="1:13" ht="144" hidden="1">
      <c r="A165" s="72">
        <v>164</v>
      </c>
      <c r="B165" s="73" t="s">
        <v>14</v>
      </c>
      <c r="C165" s="74" t="s">
        <v>219</v>
      </c>
      <c r="D165" s="73" t="s">
        <v>220</v>
      </c>
      <c r="E165" s="70" t="s">
        <v>17</v>
      </c>
      <c r="F165" s="116">
        <v>366730</v>
      </c>
      <c r="G165" s="92"/>
      <c r="H165" s="94"/>
      <c r="I165" s="71">
        <f>Tabla3[[#This Row],[VALOR UNITARIO OFERTADO SIN IMPUESTO]]*Tabla3[[#This Row],[DÍAS]]*Tabla3[[#This Row],[CANTIDAD]]</f>
        <v>0</v>
      </c>
      <c r="J165" s="71">
        <f>Tabla3[[#This Row],[VALOR TOTAL SIN IMPUESTO]]*0.19</f>
        <v>0</v>
      </c>
      <c r="K165" s="71"/>
      <c r="L165" s="71">
        <f>Tabla3[[#This Row],[VALOR TOTAL SIN IMPUESTO]]+Tabla3[[#This Row],[IVA]]+Tabla3[[#This Row],[IMPOCONSUMO]]</f>
        <v>0</v>
      </c>
      <c r="M165" s="108"/>
    </row>
    <row r="166" spans="1:13" ht="144" hidden="1">
      <c r="A166" s="72">
        <v>165</v>
      </c>
      <c r="B166" s="73" t="s">
        <v>14</v>
      </c>
      <c r="C166" s="74" t="s">
        <v>219</v>
      </c>
      <c r="D166" s="73" t="s">
        <v>220</v>
      </c>
      <c r="E166" s="70" t="s">
        <v>1038</v>
      </c>
      <c r="F166" s="116">
        <v>406772</v>
      </c>
      <c r="G166" s="92"/>
      <c r="H166" s="94"/>
      <c r="I166" s="71">
        <f>Tabla3[[#This Row],[VALOR UNITARIO OFERTADO SIN IMPUESTO]]*Tabla3[[#This Row],[DÍAS]]*Tabla3[[#This Row],[CANTIDAD]]</f>
        <v>0</v>
      </c>
      <c r="J166" s="71">
        <f>Tabla3[[#This Row],[VALOR TOTAL SIN IMPUESTO]]*0.19</f>
        <v>0</v>
      </c>
      <c r="K166" s="71"/>
      <c r="L166" s="71">
        <f>Tabla3[[#This Row],[VALOR TOTAL SIN IMPUESTO]]+Tabla3[[#This Row],[IVA]]+Tabla3[[#This Row],[IMPOCONSUMO]]</f>
        <v>0</v>
      </c>
      <c r="M166" s="108"/>
    </row>
    <row r="167" spans="1:13" ht="144" hidden="1">
      <c r="A167" s="72">
        <v>166</v>
      </c>
      <c r="B167" s="73" t="s">
        <v>14</v>
      </c>
      <c r="C167" s="74" t="s">
        <v>219</v>
      </c>
      <c r="D167" s="73" t="s">
        <v>220</v>
      </c>
      <c r="E167" s="70" t="s">
        <v>1039</v>
      </c>
      <c r="F167" s="116">
        <v>447720</v>
      </c>
      <c r="G167" s="92"/>
      <c r="H167" s="94"/>
      <c r="I167" s="71">
        <f>Tabla3[[#This Row],[VALOR UNITARIO OFERTADO SIN IMPUESTO]]*Tabla3[[#This Row],[DÍAS]]*Tabla3[[#This Row],[CANTIDAD]]</f>
        <v>0</v>
      </c>
      <c r="J167" s="71">
        <f>Tabla3[[#This Row],[VALOR TOTAL SIN IMPUESTO]]*0.19</f>
        <v>0</v>
      </c>
      <c r="K167" s="71"/>
      <c r="L167" s="71">
        <f>Tabla3[[#This Row],[VALOR TOTAL SIN IMPUESTO]]+Tabla3[[#This Row],[IVA]]+Tabla3[[#This Row],[IMPOCONSUMO]]</f>
        <v>0</v>
      </c>
      <c r="M167" s="108"/>
    </row>
    <row r="168" spans="1:13" ht="144" hidden="1">
      <c r="A168" s="72">
        <v>167</v>
      </c>
      <c r="B168" s="73" t="s">
        <v>14</v>
      </c>
      <c r="C168" s="74" t="s">
        <v>219</v>
      </c>
      <c r="D168" s="73" t="s">
        <v>220</v>
      </c>
      <c r="E168" s="70" t="s">
        <v>1040</v>
      </c>
      <c r="F168" s="116">
        <v>476859</v>
      </c>
      <c r="G168" s="92"/>
      <c r="H168" s="94"/>
      <c r="I168" s="71">
        <f>Tabla3[[#This Row],[VALOR UNITARIO OFERTADO SIN IMPUESTO]]*Tabla3[[#This Row],[DÍAS]]*Tabla3[[#This Row],[CANTIDAD]]</f>
        <v>0</v>
      </c>
      <c r="J168" s="71">
        <f>Tabla3[[#This Row],[VALOR TOTAL SIN IMPUESTO]]*0.19</f>
        <v>0</v>
      </c>
      <c r="K168" s="71"/>
      <c r="L168" s="71">
        <f>Tabla3[[#This Row],[VALOR TOTAL SIN IMPUESTO]]+Tabla3[[#This Row],[IVA]]+Tabla3[[#This Row],[IMPOCONSUMO]]</f>
        <v>0</v>
      </c>
      <c r="M168" s="108"/>
    </row>
    <row r="169" spans="1:13" ht="158.4" hidden="1">
      <c r="A169" s="72">
        <v>168</v>
      </c>
      <c r="B169" s="73" t="s">
        <v>14</v>
      </c>
      <c r="C169" s="74" t="s">
        <v>221</v>
      </c>
      <c r="D169" s="73" t="s">
        <v>222</v>
      </c>
      <c r="E169" s="70" t="s">
        <v>17</v>
      </c>
      <c r="F169" s="116">
        <v>634788</v>
      </c>
      <c r="G169" s="92"/>
      <c r="H169" s="94"/>
      <c r="I169" s="71">
        <f>Tabla3[[#This Row],[VALOR UNITARIO OFERTADO SIN IMPUESTO]]*Tabla3[[#This Row],[DÍAS]]*Tabla3[[#This Row],[CANTIDAD]]</f>
        <v>0</v>
      </c>
      <c r="J169" s="71">
        <f>Tabla3[[#This Row],[VALOR TOTAL SIN IMPUESTO]]*0.19</f>
        <v>0</v>
      </c>
      <c r="K169" s="71"/>
      <c r="L169" s="71">
        <f>Tabla3[[#This Row],[VALOR TOTAL SIN IMPUESTO]]+Tabla3[[#This Row],[IVA]]+Tabla3[[#This Row],[IMPOCONSUMO]]</f>
        <v>0</v>
      </c>
      <c r="M169" s="108"/>
    </row>
    <row r="170" spans="1:13" ht="158.4" hidden="1">
      <c r="A170" s="72">
        <v>169</v>
      </c>
      <c r="B170" s="73" t="s">
        <v>14</v>
      </c>
      <c r="C170" s="74" t="s">
        <v>221</v>
      </c>
      <c r="D170" s="73" t="s">
        <v>222</v>
      </c>
      <c r="E170" s="70" t="s">
        <v>1038</v>
      </c>
      <c r="F170" s="116">
        <v>694820</v>
      </c>
      <c r="G170" s="92"/>
      <c r="H170" s="94"/>
      <c r="I170" s="71">
        <f>Tabla3[[#This Row],[VALOR UNITARIO OFERTADO SIN IMPUESTO]]*Tabla3[[#This Row],[DÍAS]]*Tabla3[[#This Row],[CANTIDAD]]</f>
        <v>0</v>
      </c>
      <c r="J170" s="71">
        <f>Tabla3[[#This Row],[VALOR TOTAL SIN IMPUESTO]]*0.19</f>
        <v>0</v>
      </c>
      <c r="K170" s="71"/>
      <c r="L170" s="71">
        <f>Tabla3[[#This Row],[VALOR TOTAL SIN IMPUESTO]]+Tabla3[[#This Row],[IVA]]+Tabla3[[#This Row],[IMPOCONSUMO]]</f>
        <v>0</v>
      </c>
      <c r="M170" s="108"/>
    </row>
    <row r="171" spans="1:13" ht="158.4" hidden="1">
      <c r="A171" s="72">
        <v>170</v>
      </c>
      <c r="B171" s="73" t="s">
        <v>14</v>
      </c>
      <c r="C171" s="74" t="s">
        <v>221</v>
      </c>
      <c r="D171" s="73" t="s">
        <v>222</v>
      </c>
      <c r="E171" s="70" t="s">
        <v>1039</v>
      </c>
      <c r="F171" s="116">
        <v>734350</v>
      </c>
      <c r="G171" s="92"/>
      <c r="H171" s="94"/>
      <c r="I171" s="71">
        <f>Tabla3[[#This Row],[VALOR UNITARIO OFERTADO SIN IMPUESTO]]*Tabla3[[#This Row],[DÍAS]]*Tabla3[[#This Row],[CANTIDAD]]</f>
        <v>0</v>
      </c>
      <c r="J171" s="71">
        <f>Tabla3[[#This Row],[VALOR TOTAL SIN IMPUESTO]]*0.19</f>
        <v>0</v>
      </c>
      <c r="K171" s="71"/>
      <c r="L171" s="71">
        <f>Tabla3[[#This Row],[VALOR TOTAL SIN IMPUESTO]]+Tabla3[[#This Row],[IVA]]+Tabla3[[#This Row],[IMPOCONSUMO]]</f>
        <v>0</v>
      </c>
      <c r="M171" s="108"/>
    </row>
    <row r="172" spans="1:13" ht="158.4" hidden="1">
      <c r="A172" s="72">
        <v>171</v>
      </c>
      <c r="B172" s="73" t="s">
        <v>14</v>
      </c>
      <c r="C172" s="74" t="s">
        <v>221</v>
      </c>
      <c r="D172" s="73" t="s">
        <v>222</v>
      </c>
      <c r="E172" s="70" t="s">
        <v>1040</v>
      </c>
      <c r="F172" s="116">
        <v>762592</v>
      </c>
      <c r="G172" s="92"/>
      <c r="H172" s="94"/>
      <c r="I172" s="71">
        <f>Tabla3[[#This Row],[VALOR UNITARIO OFERTADO SIN IMPUESTO]]*Tabla3[[#This Row],[DÍAS]]*Tabla3[[#This Row],[CANTIDAD]]</f>
        <v>0</v>
      </c>
      <c r="J172" s="71">
        <f>Tabla3[[#This Row],[VALOR TOTAL SIN IMPUESTO]]*0.19</f>
        <v>0</v>
      </c>
      <c r="K172" s="71"/>
      <c r="L172" s="71">
        <f>Tabla3[[#This Row],[VALOR TOTAL SIN IMPUESTO]]+Tabla3[[#This Row],[IVA]]+Tabla3[[#This Row],[IMPOCONSUMO]]</f>
        <v>0</v>
      </c>
      <c r="M172" s="108"/>
    </row>
    <row r="173" spans="1:13" ht="158.4" hidden="1">
      <c r="A173" s="72">
        <v>172</v>
      </c>
      <c r="B173" s="73" t="s">
        <v>14</v>
      </c>
      <c r="C173" s="74" t="s">
        <v>223</v>
      </c>
      <c r="D173" s="73" t="s">
        <v>224</v>
      </c>
      <c r="E173" s="70" t="s">
        <v>18</v>
      </c>
      <c r="F173" s="116">
        <v>702312</v>
      </c>
      <c r="G173" s="92"/>
      <c r="H173" s="94"/>
      <c r="I173" s="71">
        <f>Tabla3[[#This Row],[VALOR UNITARIO OFERTADO SIN IMPUESTO]]*Tabla3[[#This Row],[DÍAS]]*Tabla3[[#This Row],[CANTIDAD]]</f>
        <v>0</v>
      </c>
      <c r="J173" s="71">
        <f>Tabla3[[#This Row],[VALOR TOTAL SIN IMPUESTO]]*0.19</f>
        <v>0</v>
      </c>
      <c r="K173" s="71"/>
      <c r="L173" s="71">
        <f>Tabla3[[#This Row],[VALOR TOTAL SIN IMPUESTO]]+Tabla3[[#This Row],[IVA]]+Tabla3[[#This Row],[IMPOCONSUMO]]</f>
        <v>0</v>
      </c>
      <c r="M173" s="108"/>
    </row>
    <row r="174" spans="1:13" ht="158.4" hidden="1">
      <c r="A174" s="72">
        <v>173</v>
      </c>
      <c r="B174" s="73" t="s">
        <v>14</v>
      </c>
      <c r="C174" s="74" t="s">
        <v>223</v>
      </c>
      <c r="D174" s="73" t="s">
        <v>224</v>
      </c>
      <c r="E174" s="70" t="s">
        <v>1035</v>
      </c>
      <c r="F174" s="116">
        <v>810400</v>
      </c>
      <c r="G174" s="92"/>
      <c r="H174" s="94"/>
      <c r="I174" s="71">
        <f>Tabla3[[#This Row],[VALOR UNITARIO OFERTADO SIN IMPUESTO]]*Tabla3[[#This Row],[DÍAS]]*Tabla3[[#This Row],[CANTIDAD]]</f>
        <v>0</v>
      </c>
      <c r="J174" s="71">
        <f>Tabla3[[#This Row],[VALOR TOTAL SIN IMPUESTO]]*0.19</f>
        <v>0</v>
      </c>
      <c r="K174" s="71"/>
      <c r="L174" s="71">
        <f>Tabla3[[#This Row],[VALOR TOTAL SIN IMPUESTO]]+Tabla3[[#This Row],[IVA]]+Tabla3[[#This Row],[IMPOCONSUMO]]</f>
        <v>0</v>
      </c>
      <c r="M174" s="108"/>
    </row>
    <row r="175" spans="1:13" ht="158.4" hidden="1">
      <c r="A175" s="72">
        <v>174</v>
      </c>
      <c r="B175" s="73" t="s">
        <v>14</v>
      </c>
      <c r="C175" s="74" t="s">
        <v>223</v>
      </c>
      <c r="D175" s="73" t="s">
        <v>224</v>
      </c>
      <c r="E175" s="70" t="s">
        <v>1036</v>
      </c>
      <c r="F175" s="116">
        <v>840101</v>
      </c>
      <c r="G175" s="92"/>
      <c r="H175" s="94"/>
      <c r="I175" s="71">
        <f>Tabla3[[#This Row],[VALOR UNITARIO OFERTADO SIN IMPUESTO]]*Tabla3[[#This Row],[DÍAS]]*Tabla3[[#This Row],[CANTIDAD]]</f>
        <v>0</v>
      </c>
      <c r="J175" s="71">
        <f>Tabla3[[#This Row],[VALOR TOTAL SIN IMPUESTO]]*0.19</f>
        <v>0</v>
      </c>
      <c r="K175" s="71"/>
      <c r="L175" s="71">
        <f>Tabla3[[#This Row],[VALOR TOTAL SIN IMPUESTO]]+Tabla3[[#This Row],[IVA]]+Tabla3[[#This Row],[IMPOCONSUMO]]</f>
        <v>0</v>
      </c>
      <c r="M175" s="108"/>
    </row>
    <row r="176" spans="1:13" ht="158.4" hidden="1">
      <c r="A176" s="72">
        <v>175</v>
      </c>
      <c r="B176" s="73" t="s">
        <v>14</v>
      </c>
      <c r="C176" s="74" t="s">
        <v>223</v>
      </c>
      <c r="D176" s="73" t="s">
        <v>224</v>
      </c>
      <c r="E176" s="70" t="s">
        <v>1037</v>
      </c>
      <c r="F176" s="116">
        <v>1006641</v>
      </c>
      <c r="G176" s="92"/>
      <c r="H176" s="94"/>
      <c r="I176" s="71">
        <f>Tabla3[[#This Row],[VALOR UNITARIO OFERTADO SIN IMPUESTO]]*Tabla3[[#This Row],[DÍAS]]*Tabla3[[#This Row],[CANTIDAD]]</f>
        <v>0</v>
      </c>
      <c r="J176" s="71">
        <f>Tabla3[[#This Row],[VALOR TOTAL SIN IMPUESTO]]*0.19</f>
        <v>0</v>
      </c>
      <c r="K176" s="71"/>
      <c r="L176" s="71">
        <f>Tabla3[[#This Row],[VALOR TOTAL SIN IMPUESTO]]+Tabla3[[#This Row],[IVA]]+Tabla3[[#This Row],[IMPOCONSUMO]]</f>
        <v>0</v>
      </c>
      <c r="M176" s="108"/>
    </row>
    <row r="177" spans="1:13" ht="158.4" hidden="1">
      <c r="A177" s="75">
        <v>176</v>
      </c>
      <c r="B177" s="76" t="s">
        <v>14</v>
      </c>
      <c r="C177" s="77" t="s">
        <v>223</v>
      </c>
      <c r="D177" s="76" t="s">
        <v>224</v>
      </c>
      <c r="E177" s="70" t="s">
        <v>17</v>
      </c>
      <c r="F177" s="116">
        <v>603736</v>
      </c>
      <c r="G177" s="95"/>
      <c r="H177" s="94"/>
      <c r="I177" s="71">
        <f>Tabla3[[#This Row],[VALOR UNITARIO OFERTADO SIN IMPUESTO]]*Tabla3[[#This Row],[DÍAS]]*Tabla3[[#This Row],[CANTIDAD]]</f>
        <v>0</v>
      </c>
      <c r="J177" s="71">
        <f>Tabla3[[#This Row],[VALOR TOTAL SIN IMPUESTO]]*0.19</f>
        <v>0</v>
      </c>
      <c r="K177" s="71"/>
      <c r="L177" s="71">
        <f>Tabla3[[#This Row],[VALOR TOTAL SIN IMPUESTO]]+Tabla3[[#This Row],[IVA]]+Tabla3[[#This Row],[IMPOCONSUMO]]</f>
        <v>0</v>
      </c>
      <c r="M177" s="108"/>
    </row>
    <row r="178" spans="1:13" ht="165.6" hidden="1">
      <c r="A178" s="75">
        <v>177</v>
      </c>
      <c r="B178" s="76" t="s">
        <v>14</v>
      </c>
      <c r="C178" s="78" t="s">
        <v>223</v>
      </c>
      <c r="D178" s="70" t="s">
        <v>224</v>
      </c>
      <c r="E178" s="70" t="s">
        <v>1038</v>
      </c>
      <c r="F178" s="116">
        <v>670034</v>
      </c>
      <c r="G178" s="94"/>
      <c r="H178" s="96"/>
      <c r="I178" s="71">
        <f>Tabla3[[#This Row],[VALOR UNITARIO OFERTADO SIN IMPUESTO]]*Tabla3[[#This Row],[DÍAS]]*Tabla3[[#This Row],[CANTIDAD]]</f>
        <v>0</v>
      </c>
      <c r="J178" s="71">
        <f>Tabla3[[#This Row],[VALOR TOTAL SIN IMPUESTO]]*0.19</f>
        <v>0</v>
      </c>
      <c r="K178" s="71"/>
      <c r="L178" s="71">
        <f>Tabla3[[#This Row],[VALOR TOTAL SIN IMPUESTO]]+Tabla3[[#This Row],[IVA]]+Tabla3[[#This Row],[IMPOCONSUMO]]</f>
        <v>0</v>
      </c>
      <c r="M178" s="108"/>
    </row>
    <row r="179" spans="1:13" ht="165.6" hidden="1">
      <c r="A179" s="75">
        <v>178</v>
      </c>
      <c r="B179" s="76" t="s">
        <v>14</v>
      </c>
      <c r="C179" s="79" t="s">
        <v>223</v>
      </c>
      <c r="D179" s="80" t="s">
        <v>224</v>
      </c>
      <c r="E179" s="70" t="s">
        <v>1039</v>
      </c>
      <c r="F179" s="116">
        <v>682267</v>
      </c>
      <c r="G179" s="97"/>
      <c r="H179" s="98"/>
      <c r="I179" s="71">
        <f>Tabla3[[#This Row],[VALOR UNITARIO OFERTADO SIN IMPUESTO]]*Tabla3[[#This Row],[DÍAS]]*Tabla3[[#This Row],[CANTIDAD]]</f>
        <v>0</v>
      </c>
      <c r="J179" s="71">
        <f>Tabla3[[#This Row],[VALOR TOTAL SIN IMPUESTO]]*0.19</f>
        <v>0</v>
      </c>
      <c r="K179" s="71"/>
      <c r="L179" s="71">
        <f>Tabla3[[#This Row],[VALOR TOTAL SIN IMPUESTO]]+Tabla3[[#This Row],[IVA]]+Tabla3[[#This Row],[IMPOCONSUMO]]</f>
        <v>0</v>
      </c>
      <c r="M179" s="108"/>
    </row>
    <row r="180" spans="1:13" ht="165.6" hidden="1">
      <c r="A180" s="75">
        <v>179</v>
      </c>
      <c r="B180" s="76" t="s">
        <v>14</v>
      </c>
      <c r="C180" s="79" t="s">
        <v>223</v>
      </c>
      <c r="D180" s="80" t="s">
        <v>224</v>
      </c>
      <c r="E180" s="70" t="s">
        <v>1040</v>
      </c>
      <c r="F180" s="116">
        <v>741785</v>
      </c>
      <c r="G180" s="94"/>
      <c r="H180" s="96"/>
      <c r="I180" s="71">
        <f>Tabla3[[#This Row],[VALOR UNITARIO OFERTADO SIN IMPUESTO]]*Tabla3[[#This Row],[DÍAS]]*Tabla3[[#This Row],[CANTIDAD]]</f>
        <v>0</v>
      </c>
      <c r="J180" s="71">
        <f>Tabla3[[#This Row],[VALOR TOTAL SIN IMPUESTO]]*0.19</f>
        <v>0</v>
      </c>
      <c r="K180" s="71"/>
      <c r="L180" s="71">
        <f>Tabla3[[#This Row],[VALOR TOTAL SIN IMPUESTO]]+Tabla3[[#This Row],[IVA]]+Tabla3[[#This Row],[IMPOCONSUMO]]</f>
        <v>0</v>
      </c>
      <c r="M180" s="108"/>
    </row>
    <row r="181" spans="1:13" ht="28.8" hidden="1">
      <c r="A181" s="75">
        <v>180</v>
      </c>
      <c r="B181" s="76" t="s">
        <v>19</v>
      </c>
      <c r="C181" s="79" t="s">
        <v>225</v>
      </c>
      <c r="D181" s="80" t="s">
        <v>226</v>
      </c>
      <c r="E181" s="70" t="s">
        <v>118</v>
      </c>
      <c r="F181" s="116">
        <v>6862</v>
      </c>
      <c r="G181" s="94"/>
      <c r="H181" s="96"/>
      <c r="I181" s="71">
        <f>Tabla3[[#This Row],[VALOR UNITARIO OFERTADO SIN IMPUESTO]]*Tabla3[[#This Row],[DÍAS]]*Tabla3[[#This Row],[CANTIDAD]]</f>
        <v>0</v>
      </c>
      <c r="J181" s="71">
        <f>Tabla3[[#This Row],[VALOR TOTAL SIN IMPUESTO]]*0.19</f>
        <v>0</v>
      </c>
      <c r="K181" s="71"/>
      <c r="L181" s="71">
        <f>Tabla3[[#This Row],[VALOR TOTAL SIN IMPUESTO]]+Tabla3[[#This Row],[IVA]]+Tabla3[[#This Row],[IMPOCONSUMO]]</f>
        <v>0</v>
      </c>
      <c r="M181" s="108"/>
    </row>
    <row r="182" spans="1:13" ht="28.8" hidden="1">
      <c r="A182" s="75">
        <v>181</v>
      </c>
      <c r="B182" s="73" t="s">
        <v>19</v>
      </c>
      <c r="C182" s="79" t="s">
        <v>227</v>
      </c>
      <c r="D182" s="80" t="s">
        <v>228</v>
      </c>
      <c r="E182" s="70" t="s">
        <v>118</v>
      </c>
      <c r="F182" s="116">
        <v>123898</v>
      </c>
      <c r="G182" s="94"/>
      <c r="H182" s="98"/>
      <c r="I182" s="71">
        <f>Tabla3[[#This Row],[VALOR UNITARIO OFERTADO SIN IMPUESTO]]*Tabla3[[#This Row],[DÍAS]]*Tabla3[[#This Row],[CANTIDAD]]</f>
        <v>0</v>
      </c>
      <c r="J182" s="71">
        <f>Tabla3[[#This Row],[VALOR TOTAL SIN IMPUESTO]]*0.19</f>
        <v>0</v>
      </c>
      <c r="K182" s="71"/>
      <c r="L182" s="71">
        <f>Tabla3[[#This Row],[VALOR TOTAL SIN IMPUESTO]]+Tabla3[[#This Row],[IVA]]+Tabla3[[#This Row],[IMPOCONSUMO]]</f>
        <v>0</v>
      </c>
      <c r="M182" s="108"/>
    </row>
    <row r="183" spans="1:13" ht="41.4" hidden="1">
      <c r="A183" s="75">
        <v>182</v>
      </c>
      <c r="B183" s="73" t="s">
        <v>19</v>
      </c>
      <c r="C183" s="79" t="s">
        <v>20</v>
      </c>
      <c r="D183" s="80" t="s">
        <v>229</v>
      </c>
      <c r="E183" s="70" t="s">
        <v>118</v>
      </c>
      <c r="F183" s="116">
        <v>109170</v>
      </c>
      <c r="G183" s="94"/>
      <c r="H183" s="98"/>
      <c r="I183" s="71">
        <f>Tabla3[[#This Row],[VALOR UNITARIO OFERTADO SIN IMPUESTO]]*Tabla3[[#This Row],[DÍAS]]*Tabla3[[#This Row],[CANTIDAD]]</f>
        <v>0</v>
      </c>
      <c r="J183" s="71">
        <f>Tabla3[[#This Row],[VALOR TOTAL SIN IMPUESTO]]*0.19</f>
        <v>0</v>
      </c>
      <c r="K183" s="71"/>
      <c r="L183" s="71">
        <f>Tabla3[[#This Row],[VALOR TOTAL SIN IMPUESTO]]+Tabla3[[#This Row],[IVA]]+Tabla3[[#This Row],[IMPOCONSUMO]]</f>
        <v>0</v>
      </c>
      <c r="M183" s="108"/>
    </row>
    <row r="184" spans="1:13" ht="69" hidden="1">
      <c r="A184" s="75">
        <v>183</v>
      </c>
      <c r="B184" s="73" t="s">
        <v>19</v>
      </c>
      <c r="C184" s="79" t="s">
        <v>230</v>
      </c>
      <c r="D184" s="80" t="s">
        <v>231</v>
      </c>
      <c r="E184" s="70" t="s">
        <v>118</v>
      </c>
      <c r="F184" s="116">
        <v>299566</v>
      </c>
      <c r="G184" s="99"/>
      <c r="H184" s="94"/>
      <c r="I184" s="71">
        <f>Tabla3[[#This Row],[VALOR UNITARIO OFERTADO SIN IMPUESTO]]*Tabla3[[#This Row],[DÍAS]]*Tabla3[[#This Row],[CANTIDAD]]</f>
        <v>0</v>
      </c>
      <c r="J184" s="71">
        <f>Tabla3[[#This Row],[VALOR TOTAL SIN IMPUESTO]]*0.19</f>
        <v>0</v>
      </c>
      <c r="K184" s="71"/>
      <c r="L184" s="71">
        <f>Tabla3[[#This Row],[VALOR TOTAL SIN IMPUESTO]]+Tabla3[[#This Row],[IVA]]+Tabla3[[#This Row],[IMPOCONSUMO]]</f>
        <v>0</v>
      </c>
      <c r="M184" s="108"/>
    </row>
    <row r="185" spans="1:13" ht="69" hidden="1">
      <c r="A185" s="75">
        <v>184</v>
      </c>
      <c r="B185" s="73" t="s">
        <v>19</v>
      </c>
      <c r="C185" s="79" t="s">
        <v>232</v>
      </c>
      <c r="D185" s="80" t="s">
        <v>233</v>
      </c>
      <c r="E185" s="70" t="s">
        <v>118</v>
      </c>
      <c r="F185" s="116">
        <v>259813</v>
      </c>
      <c r="G185" s="99"/>
      <c r="H185" s="94"/>
      <c r="I185" s="71">
        <f>Tabla3[[#This Row],[VALOR UNITARIO OFERTADO SIN IMPUESTO]]*Tabla3[[#This Row],[DÍAS]]*Tabla3[[#This Row],[CANTIDAD]]</f>
        <v>0</v>
      </c>
      <c r="J185" s="71">
        <f>Tabla3[[#This Row],[VALOR TOTAL SIN IMPUESTO]]*0.19</f>
        <v>0</v>
      </c>
      <c r="K185" s="71"/>
      <c r="L185" s="71">
        <f>Tabla3[[#This Row],[VALOR TOTAL SIN IMPUESTO]]+Tabla3[[#This Row],[IVA]]+Tabla3[[#This Row],[IMPOCONSUMO]]</f>
        <v>0</v>
      </c>
      <c r="M185" s="108"/>
    </row>
    <row r="186" spans="1:13" ht="69" hidden="1">
      <c r="A186" s="75">
        <v>185</v>
      </c>
      <c r="B186" s="73" t="s">
        <v>19</v>
      </c>
      <c r="C186" s="79" t="s">
        <v>234</v>
      </c>
      <c r="D186" s="80" t="s">
        <v>235</v>
      </c>
      <c r="E186" s="70" t="s">
        <v>118</v>
      </c>
      <c r="F186" s="116">
        <v>236249</v>
      </c>
      <c r="G186" s="99"/>
      <c r="H186" s="94"/>
      <c r="I186" s="71">
        <f>Tabla3[[#This Row],[VALOR UNITARIO OFERTADO SIN IMPUESTO]]*Tabla3[[#This Row],[DÍAS]]*Tabla3[[#This Row],[CANTIDAD]]</f>
        <v>0</v>
      </c>
      <c r="J186" s="71">
        <f>Tabla3[[#This Row],[VALOR TOTAL SIN IMPUESTO]]*0.19</f>
        <v>0</v>
      </c>
      <c r="K186" s="71"/>
      <c r="L186" s="71">
        <f>Tabla3[[#This Row],[VALOR TOTAL SIN IMPUESTO]]+Tabla3[[#This Row],[IVA]]+Tabla3[[#This Row],[IMPOCONSUMO]]</f>
        <v>0</v>
      </c>
      <c r="M186" s="108"/>
    </row>
    <row r="187" spans="1:13" ht="28.8" hidden="1">
      <c r="A187" s="75">
        <v>186</v>
      </c>
      <c r="B187" s="73" t="s">
        <v>19</v>
      </c>
      <c r="C187" s="79" t="s">
        <v>236</v>
      </c>
      <c r="D187" s="80" t="s">
        <v>237</v>
      </c>
      <c r="E187" s="70" t="s">
        <v>118</v>
      </c>
      <c r="F187" s="116">
        <v>43665</v>
      </c>
      <c r="G187" s="99"/>
      <c r="H187" s="94"/>
      <c r="I187" s="71">
        <f>Tabla3[[#This Row],[VALOR UNITARIO OFERTADO SIN IMPUESTO]]*Tabla3[[#This Row],[DÍAS]]*Tabla3[[#This Row],[CANTIDAD]]</f>
        <v>0</v>
      </c>
      <c r="J187" s="71">
        <f>Tabla3[[#This Row],[VALOR TOTAL SIN IMPUESTO]]*0.19</f>
        <v>0</v>
      </c>
      <c r="K187" s="71"/>
      <c r="L187" s="71">
        <f>Tabla3[[#This Row],[VALOR TOTAL SIN IMPUESTO]]+Tabla3[[#This Row],[IVA]]+Tabla3[[#This Row],[IMPOCONSUMO]]</f>
        <v>0</v>
      </c>
      <c r="M187" s="108"/>
    </row>
    <row r="188" spans="1:13" s="141" customFormat="1" ht="41.4" hidden="1">
      <c r="A188" s="142">
        <v>187</v>
      </c>
      <c r="B188" s="137" t="s">
        <v>19</v>
      </c>
      <c r="C188" s="143" t="s">
        <v>238</v>
      </c>
      <c r="D188" s="144" t="s">
        <v>239</v>
      </c>
      <c r="E188" s="138" t="s">
        <v>118</v>
      </c>
      <c r="F188" s="116">
        <v>45302</v>
      </c>
      <c r="G188" s="145"/>
      <c r="H188" s="139"/>
      <c r="I188" s="140">
        <f>Tabla3[[#This Row],[VALOR UNITARIO OFERTADO SIN IMPUESTO]]*Tabla3[[#This Row],[DÍAS]]*Tabla3[[#This Row],[CANTIDAD]]</f>
        <v>0</v>
      </c>
      <c r="J188" s="140">
        <f>Tabla3[[#This Row],[VALOR TOTAL SIN IMPUESTO]]*0.19</f>
        <v>0</v>
      </c>
      <c r="K188" s="140"/>
      <c r="L188" s="140">
        <f>Tabla3[[#This Row],[VALOR TOTAL SIN IMPUESTO]]+Tabla3[[#This Row],[IVA]]+Tabla3[[#This Row],[IMPOCONSUMO]]</f>
        <v>0</v>
      </c>
      <c r="M188" s="134" t="s">
        <v>1099</v>
      </c>
    </row>
    <row r="189" spans="1:13" ht="41.4" hidden="1">
      <c r="A189" s="75">
        <v>188</v>
      </c>
      <c r="B189" s="76" t="s">
        <v>19</v>
      </c>
      <c r="C189" s="79" t="s">
        <v>240</v>
      </c>
      <c r="D189" s="80" t="s">
        <v>241</v>
      </c>
      <c r="E189" s="70" t="s">
        <v>118</v>
      </c>
      <c r="F189" s="116">
        <v>53709</v>
      </c>
      <c r="G189" s="99"/>
      <c r="H189" s="94"/>
      <c r="I189" s="71">
        <f>Tabla3[[#This Row],[VALOR UNITARIO OFERTADO SIN IMPUESTO]]*Tabla3[[#This Row],[DÍAS]]*Tabla3[[#This Row],[CANTIDAD]]</f>
        <v>0</v>
      </c>
      <c r="J189" s="71">
        <f>Tabla3[[#This Row],[VALOR TOTAL SIN IMPUESTO]]*0.19</f>
        <v>0</v>
      </c>
      <c r="K189" s="71"/>
      <c r="L189" s="71">
        <f>Tabla3[[#This Row],[VALOR TOTAL SIN IMPUESTO]]+Tabla3[[#This Row],[IVA]]+Tabla3[[#This Row],[IMPOCONSUMO]]</f>
        <v>0</v>
      </c>
      <c r="M189" s="108"/>
    </row>
    <row r="190" spans="1:13" ht="41.4" hidden="1">
      <c r="A190" s="75">
        <v>189</v>
      </c>
      <c r="B190" s="76" t="s">
        <v>19</v>
      </c>
      <c r="C190" s="79" t="s">
        <v>242</v>
      </c>
      <c r="D190" s="80" t="s">
        <v>243</v>
      </c>
      <c r="E190" s="70" t="s">
        <v>118</v>
      </c>
      <c r="F190" s="116">
        <v>66216</v>
      </c>
      <c r="G190" s="99"/>
      <c r="H190" s="94"/>
      <c r="I190" s="71">
        <f>Tabla3[[#This Row],[VALOR UNITARIO OFERTADO SIN IMPUESTO]]*Tabla3[[#This Row],[DÍAS]]*Tabla3[[#This Row],[CANTIDAD]]</f>
        <v>0</v>
      </c>
      <c r="J190" s="71">
        <f>Tabla3[[#This Row],[VALOR TOTAL SIN IMPUESTO]]*0.19</f>
        <v>0</v>
      </c>
      <c r="K190" s="71"/>
      <c r="L190" s="71">
        <f>Tabla3[[#This Row],[VALOR TOTAL SIN IMPUESTO]]+Tabla3[[#This Row],[IVA]]+Tabla3[[#This Row],[IMPOCONSUMO]]</f>
        <v>0</v>
      </c>
      <c r="M190" s="108"/>
    </row>
    <row r="191" spans="1:13" ht="55.2" hidden="1">
      <c r="A191" s="75">
        <v>190</v>
      </c>
      <c r="B191" s="76" t="s">
        <v>19</v>
      </c>
      <c r="C191" s="79" t="s">
        <v>244</v>
      </c>
      <c r="D191" s="80" t="s">
        <v>245</v>
      </c>
      <c r="E191" s="70" t="s">
        <v>118</v>
      </c>
      <c r="F191" s="116">
        <v>833145</v>
      </c>
      <c r="G191" s="99"/>
      <c r="H191" s="94"/>
      <c r="I191" s="71">
        <f>Tabla3[[#This Row],[VALOR UNITARIO OFERTADO SIN IMPUESTO]]*Tabla3[[#This Row],[DÍAS]]*Tabla3[[#This Row],[CANTIDAD]]</f>
        <v>0</v>
      </c>
      <c r="J191" s="71">
        <f>Tabla3[[#This Row],[VALOR TOTAL SIN IMPUESTO]]*0.19</f>
        <v>0</v>
      </c>
      <c r="K191" s="71"/>
      <c r="L191" s="71">
        <f>Tabla3[[#This Row],[VALOR TOTAL SIN IMPUESTO]]+Tabla3[[#This Row],[IVA]]+Tabla3[[#This Row],[IMPOCONSUMO]]</f>
        <v>0</v>
      </c>
      <c r="M191" s="108"/>
    </row>
    <row r="192" spans="1:13" ht="28.8" hidden="1">
      <c r="A192" s="75">
        <v>191</v>
      </c>
      <c r="B192" s="76" t="s">
        <v>19</v>
      </c>
      <c r="C192" s="79" t="s">
        <v>246</v>
      </c>
      <c r="D192" s="80" t="s">
        <v>247</v>
      </c>
      <c r="E192" s="70" t="s">
        <v>118</v>
      </c>
      <c r="F192" s="116">
        <v>15100</v>
      </c>
      <c r="G192" s="99"/>
      <c r="H192" s="94"/>
      <c r="I192" s="71">
        <f>Tabla3[[#This Row],[VALOR UNITARIO OFERTADO SIN IMPUESTO]]*Tabla3[[#This Row],[DÍAS]]*Tabla3[[#This Row],[CANTIDAD]]</f>
        <v>0</v>
      </c>
      <c r="J192" s="71">
        <f>Tabla3[[#This Row],[VALOR TOTAL SIN IMPUESTO]]*0.19</f>
        <v>0</v>
      </c>
      <c r="K192" s="71"/>
      <c r="L192" s="71">
        <f>Tabla3[[#This Row],[VALOR TOTAL SIN IMPUESTO]]+Tabla3[[#This Row],[IVA]]+Tabla3[[#This Row],[IMPOCONSUMO]]</f>
        <v>0</v>
      </c>
      <c r="M192" s="108"/>
    </row>
    <row r="193" spans="1:13" ht="69" hidden="1">
      <c r="A193" s="75">
        <v>192</v>
      </c>
      <c r="B193" s="76" t="s">
        <v>19</v>
      </c>
      <c r="C193" s="79" t="s">
        <v>248</v>
      </c>
      <c r="D193" s="80" t="s">
        <v>249</v>
      </c>
      <c r="E193" s="70" t="s">
        <v>118</v>
      </c>
      <c r="F193" s="116">
        <v>3426355</v>
      </c>
      <c r="G193" s="99"/>
      <c r="H193" s="94"/>
      <c r="I193" s="71">
        <f>Tabla3[[#This Row],[VALOR UNITARIO OFERTADO SIN IMPUESTO]]*Tabla3[[#This Row],[DÍAS]]*Tabla3[[#This Row],[CANTIDAD]]</f>
        <v>0</v>
      </c>
      <c r="J193" s="71">
        <f>Tabla3[[#This Row],[VALOR TOTAL SIN IMPUESTO]]*0.19</f>
        <v>0</v>
      </c>
      <c r="K193" s="71"/>
      <c r="L193" s="71">
        <f>Tabla3[[#This Row],[VALOR TOTAL SIN IMPUESTO]]+Tabla3[[#This Row],[IVA]]+Tabla3[[#This Row],[IMPOCONSUMO]]</f>
        <v>0</v>
      </c>
      <c r="M193" s="108"/>
    </row>
    <row r="194" spans="1:13" ht="69" hidden="1">
      <c r="A194" s="161">
        <v>193</v>
      </c>
      <c r="B194" s="162" t="s">
        <v>19</v>
      </c>
      <c r="C194" s="163" t="s">
        <v>250</v>
      </c>
      <c r="D194" s="164" t="s">
        <v>251</v>
      </c>
      <c r="E194" s="153" t="s">
        <v>118</v>
      </c>
      <c r="F194" s="154">
        <v>2469712</v>
      </c>
      <c r="G194" s="165"/>
      <c r="H194" s="156"/>
      <c r="I194" s="157">
        <f>Tabla3[[#This Row],[VALOR UNITARIO OFERTADO SIN IMPUESTO]]*Tabla3[[#This Row],[DÍAS]]*Tabla3[[#This Row],[CANTIDAD]]</f>
        <v>0</v>
      </c>
      <c r="J194" s="157">
        <f>Tabla3[[#This Row],[VALOR TOTAL SIN IMPUESTO]]*0.19</f>
        <v>0</v>
      </c>
      <c r="K194" s="157"/>
      <c r="L194" s="157">
        <f>Tabla3[[#This Row],[VALOR TOTAL SIN IMPUESTO]]+Tabla3[[#This Row],[IVA]]+Tabla3[[#This Row],[IMPOCONSUMO]]</f>
        <v>0</v>
      </c>
      <c r="M194" s="158"/>
    </row>
    <row r="195" spans="1:13" ht="69" hidden="1">
      <c r="A195" s="75">
        <v>194</v>
      </c>
      <c r="B195" s="76" t="s">
        <v>19</v>
      </c>
      <c r="C195" s="79" t="s">
        <v>252</v>
      </c>
      <c r="D195" s="80" t="s">
        <v>253</v>
      </c>
      <c r="E195" s="70" t="s">
        <v>118</v>
      </c>
      <c r="F195" s="116">
        <v>1606031</v>
      </c>
      <c r="G195" s="99"/>
      <c r="H195" s="94"/>
      <c r="I195" s="71">
        <f>Tabla3[[#This Row],[VALOR UNITARIO OFERTADO SIN IMPUESTO]]*Tabla3[[#This Row],[DÍAS]]*Tabla3[[#This Row],[CANTIDAD]]</f>
        <v>0</v>
      </c>
      <c r="J195" s="71">
        <f>Tabla3[[#This Row],[VALOR TOTAL SIN IMPUESTO]]*0.19</f>
        <v>0</v>
      </c>
      <c r="K195" s="71"/>
      <c r="L195" s="71">
        <f>Tabla3[[#This Row],[VALOR TOTAL SIN IMPUESTO]]+Tabla3[[#This Row],[IVA]]+Tabla3[[#This Row],[IMPOCONSUMO]]</f>
        <v>0</v>
      </c>
      <c r="M195" s="108"/>
    </row>
    <row r="196" spans="1:13" ht="69" hidden="1">
      <c r="A196" s="75">
        <v>195</v>
      </c>
      <c r="B196" s="76" t="s">
        <v>19</v>
      </c>
      <c r="C196" s="79" t="s">
        <v>254</v>
      </c>
      <c r="D196" s="80" t="s">
        <v>255</v>
      </c>
      <c r="E196" s="70" t="s">
        <v>118</v>
      </c>
      <c r="F196" s="116">
        <v>1832449</v>
      </c>
      <c r="G196" s="99"/>
      <c r="H196" s="94"/>
      <c r="I196" s="71">
        <f>Tabla3[[#This Row],[VALOR UNITARIO OFERTADO SIN IMPUESTO]]*Tabla3[[#This Row],[DÍAS]]*Tabla3[[#This Row],[CANTIDAD]]</f>
        <v>0</v>
      </c>
      <c r="J196" s="71">
        <f>Tabla3[[#This Row],[VALOR TOTAL SIN IMPUESTO]]*0.19</f>
        <v>0</v>
      </c>
      <c r="K196" s="71"/>
      <c r="L196" s="71">
        <f>Tabla3[[#This Row],[VALOR TOTAL SIN IMPUESTO]]+Tabla3[[#This Row],[IVA]]+Tabla3[[#This Row],[IMPOCONSUMO]]</f>
        <v>0</v>
      </c>
      <c r="M196" s="108"/>
    </row>
    <row r="197" spans="1:13" ht="69" hidden="1">
      <c r="A197" s="75">
        <v>196</v>
      </c>
      <c r="B197" s="76" t="s">
        <v>19</v>
      </c>
      <c r="C197" s="79" t="s">
        <v>256</v>
      </c>
      <c r="D197" s="80" t="s">
        <v>257</v>
      </c>
      <c r="E197" s="70" t="s">
        <v>118</v>
      </c>
      <c r="F197" s="116">
        <v>2755925</v>
      </c>
      <c r="G197" s="99"/>
      <c r="H197" s="94"/>
      <c r="I197" s="71">
        <f>Tabla3[[#This Row],[VALOR UNITARIO OFERTADO SIN IMPUESTO]]*Tabla3[[#This Row],[DÍAS]]*Tabla3[[#This Row],[CANTIDAD]]</f>
        <v>0</v>
      </c>
      <c r="J197" s="71">
        <f>Tabla3[[#This Row],[VALOR TOTAL SIN IMPUESTO]]*0.19</f>
        <v>0</v>
      </c>
      <c r="K197" s="71"/>
      <c r="L197" s="71">
        <f>Tabla3[[#This Row],[VALOR TOTAL SIN IMPUESTO]]+Tabla3[[#This Row],[IVA]]+Tabla3[[#This Row],[IMPOCONSUMO]]</f>
        <v>0</v>
      </c>
      <c r="M197" s="108"/>
    </row>
    <row r="198" spans="1:13" ht="69" hidden="1">
      <c r="A198" s="75">
        <v>197</v>
      </c>
      <c r="B198" s="76" t="s">
        <v>19</v>
      </c>
      <c r="C198" s="79" t="s">
        <v>258</v>
      </c>
      <c r="D198" s="80" t="s">
        <v>259</v>
      </c>
      <c r="E198" s="70" t="s">
        <v>118</v>
      </c>
      <c r="F198" s="116">
        <v>2854894</v>
      </c>
      <c r="G198" s="99"/>
      <c r="H198" s="94"/>
      <c r="I198" s="71">
        <f>Tabla3[[#This Row],[VALOR UNITARIO OFERTADO SIN IMPUESTO]]*Tabla3[[#This Row],[DÍAS]]*Tabla3[[#This Row],[CANTIDAD]]</f>
        <v>0</v>
      </c>
      <c r="J198" s="71">
        <f>Tabla3[[#This Row],[VALOR TOTAL SIN IMPUESTO]]*0.19</f>
        <v>0</v>
      </c>
      <c r="K198" s="71"/>
      <c r="L198" s="71">
        <f>Tabla3[[#This Row],[VALOR TOTAL SIN IMPUESTO]]+Tabla3[[#This Row],[IVA]]+Tabla3[[#This Row],[IMPOCONSUMO]]</f>
        <v>0</v>
      </c>
      <c r="M198" s="108"/>
    </row>
    <row r="199" spans="1:13" ht="220.8" hidden="1">
      <c r="A199" s="75">
        <v>198</v>
      </c>
      <c r="B199" s="76" t="s">
        <v>19</v>
      </c>
      <c r="C199" s="79" t="s">
        <v>260</v>
      </c>
      <c r="D199" s="80" t="s">
        <v>261</v>
      </c>
      <c r="E199" s="70" t="s">
        <v>118</v>
      </c>
      <c r="F199" s="116">
        <v>2097788</v>
      </c>
      <c r="G199" s="99"/>
      <c r="H199" s="94"/>
      <c r="I199" s="71">
        <f>Tabla3[[#This Row],[VALOR UNITARIO OFERTADO SIN IMPUESTO]]*Tabla3[[#This Row],[DÍAS]]*Tabla3[[#This Row],[CANTIDAD]]</f>
        <v>0</v>
      </c>
      <c r="J199" s="71">
        <f>Tabla3[[#This Row],[VALOR TOTAL SIN IMPUESTO]]*0.19</f>
        <v>0</v>
      </c>
      <c r="K199" s="71"/>
      <c r="L199" s="71">
        <f>Tabla3[[#This Row],[VALOR TOTAL SIN IMPUESTO]]+Tabla3[[#This Row],[IVA]]+Tabla3[[#This Row],[IMPOCONSUMO]]</f>
        <v>0</v>
      </c>
      <c r="M199" s="108"/>
    </row>
    <row r="200" spans="1:13" ht="220.8" hidden="1">
      <c r="A200" s="75">
        <v>199</v>
      </c>
      <c r="B200" s="76" t="s">
        <v>19</v>
      </c>
      <c r="C200" s="79" t="s">
        <v>262</v>
      </c>
      <c r="D200" s="80" t="s">
        <v>263</v>
      </c>
      <c r="E200" s="70" t="s">
        <v>118</v>
      </c>
      <c r="F200" s="116">
        <v>3566435</v>
      </c>
      <c r="G200" s="99"/>
      <c r="H200" s="94"/>
      <c r="I200" s="71">
        <f>Tabla3[[#This Row],[VALOR UNITARIO OFERTADO SIN IMPUESTO]]*Tabla3[[#This Row],[DÍAS]]*Tabla3[[#This Row],[CANTIDAD]]</f>
        <v>0</v>
      </c>
      <c r="J200" s="71">
        <f>Tabla3[[#This Row],[VALOR TOTAL SIN IMPUESTO]]*0.19</f>
        <v>0</v>
      </c>
      <c r="K200" s="71"/>
      <c r="L200" s="71">
        <f>Tabla3[[#This Row],[VALOR TOTAL SIN IMPUESTO]]+Tabla3[[#This Row],[IVA]]+Tabla3[[#This Row],[IMPOCONSUMO]]</f>
        <v>0</v>
      </c>
      <c r="M200" s="108"/>
    </row>
    <row r="201" spans="1:13" ht="51.9" hidden="1" customHeight="1">
      <c r="A201" s="161">
        <v>200</v>
      </c>
      <c r="B201" s="162" t="s">
        <v>19</v>
      </c>
      <c r="C201" s="163" t="s">
        <v>264</v>
      </c>
      <c r="D201" s="164" t="s">
        <v>265</v>
      </c>
      <c r="E201" s="153" t="s">
        <v>118</v>
      </c>
      <c r="F201" s="154">
        <v>12534</v>
      </c>
      <c r="G201" s="166"/>
      <c r="H201" s="167"/>
      <c r="I201" s="157">
        <f>Tabla3[[#This Row],[VALOR UNITARIO OFERTADO SIN IMPUESTO]]*Tabla3[[#This Row],[DÍAS]]*Tabla3[[#This Row],[CANTIDAD]]</f>
        <v>0</v>
      </c>
      <c r="J201" s="157">
        <f>Tabla3[[#This Row],[VALOR TOTAL SIN IMPUESTO]]*0.19</f>
        <v>0</v>
      </c>
      <c r="K201" s="157"/>
      <c r="L201" s="157">
        <f>Tabla3[[#This Row],[VALOR TOTAL SIN IMPUESTO]]+Tabla3[[#This Row],[IVA]]+Tabla3[[#This Row],[IMPOCONSUMO]]</f>
        <v>0</v>
      </c>
      <c r="M201" s="159" t="s">
        <v>1084</v>
      </c>
    </row>
    <row r="202" spans="1:13" ht="41.4" hidden="1">
      <c r="A202" s="75">
        <v>201</v>
      </c>
      <c r="B202" s="76" t="s">
        <v>19</v>
      </c>
      <c r="C202" s="79" t="s">
        <v>266</v>
      </c>
      <c r="D202" s="80" t="s">
        <v>267</v>
      </c>
      <c r="E202" s="70" t="s">
        <v>118</v>
      </c>
      <c r="F202" s="116">
        <v>146721</v>
      </c>
      <c r="G202" s="97"/>
      <c r="H202" s="98"/>
      <c r="I202" s="71">
        <f>Tabla3[[#This Row],[VALOR UNITARIO OFERTADO SIN IMPUESTO]]*Tabla3[[#This Row],[DÍAS]]*Tabla3[[#This Row],[CANTIDAD]]</f>
        <v>0</v>
      </c>
      <c r="J202" s="71">
        <f>Tabla3[[#This Row],[VALOR TOTAL SIN IMPUESTO]]*0.19</f>
        <v>0</v>
      </c>
      <c r="K202" s="71"/>
      <c r="L202" s="71">
        <f>Tabla3[[#This Row],[VALOR TOTAL SIN IMPUESTO]]+Tabla3[[#This Row],[IVA]]+Tabla3[[#This Row],[IMPOCONSUMO]]</f>
        <v>0</v>
      </c>
      <c r="M202" s="108"/>
    </row>
    <row r="203" spans="1:13" ht="41.4" hidden="1">
      <c r="A203" s="75">
        <v>202</v>
      </c>
      <c r="B203" s="76" t="s">
        <v>19</v>
      </c>
      <c r="C203" s="79" t="s">
        <v>268</v>
      </c>
      <c r="D203" s="80" t="s">
        <v>269</v>
      </c>
      <c r="E203" s="70" t="s">
        <v>118</v>
      </c>
      <c r="F203" s="116">
        <v>526893</v>
      </c>
      <c r="G203" s="97"/>
      <c r="H203" s="94"/>
      <c r="I203" s="71">
        <f>Tabla3[[#This Row],[VALOR UNITARIO OFERTADO SIN IMPUESTO]]*Tabla3[[#This Row],[DÍAS]]*Tabla3[[#This Row],[CANTIDAD]]</f>
        <v>0</v>
      </c>
      <c r="J203" s="71">
        <f>Tabla3[[#This Row],[VALOR TOTAL SIN IMPUESTO]]*0.19</f>
        <v>0</v>
      </c>
      <c r="K203" s="71"/>
      <c r="L203" s="71">
        <f>Tabla3[[#This Row],[VALOR TOTAL SIN IMPUESTO]]+Tabla3[[#This Row],[IVA]]+Tabla3[[#This Row],[IMPOCONSUMO]]</f>
        <v>0</v>
      </c>
      <c r="M203" s="108"/>
    </row>
    <row r="204" spans="1:13" ht="28.8" hidden="1">
      <c r="A204" s="75">
        <v>203</v>
      </c>
      <c r="B204" s="76" t="s">
        <v>19</v>
      </c>
      <c r="C204" s="79" t="s">
        <v>270</v>
      </c>
      <c r="D204" s="80" t="s">
        <v>271</v>
      </c>
      <c r="E204" s="70" t="s">
        <v>118</v>
      </c>
      <c r="F204" s="116">
        <v>147966</v>
      </c>
      <c r="G204" s="99"/>
      <c r="H204" s="94"/>
      <c r="I204" s="71">
        <f>Tabla3[[#This Row],[VALOR UNITARIO OFERTADO SIN IMPUESTO]]*Tabla3[[#This Row],[DÍAS]]*Tabla3[[#This Row],[CANTIDAD]]</f>
        <v>0</v>
      </c>
      <c r="J204" s="71">
        <f>Tabla3[[#This Row],[VALOR TOTAL SIN IMPUESTO]]*0.19</f>
        <v>0</v>
      </c>
      <c r="K204" s="71"/>
      <c r="L204" s="71">
        <f>Tabla3[[#This Row],[VALOR TOTAL SIN IMPUESTO]]+Tabla3[[#This Row],[IVA]]+Tabla3[[#This Row],[IMPOCONSUMO]]</f>
        <v>0</v>
      </c>
      <c r="M204" s="108"/>
    </row>
    <row r="205" spans="1:13" ht="28.8" hidden="1">
      <c r="A205" s="75">
        <v>204</v>
      </c>
      <c r="B205" s="76" t="s">
        <v>19</v>
      </c>
      <c r="C205" s="79" t="s">
        <v>272</v>
      </c>
      <c r="D205" s="80" t="s">
        <v>273</v>
      </c>
      <c r="E205" s="70" t="s">
        <v>118</v>
      </c>
      <c r="F205" s="116">
        <v>10510</v>
      </c>
      <c r="G205" s="99"/>
      <c r="H205" s="94"/>
      <c r="I205" s="71">
        <f>Tabla3[[#This Row],[VALOR UNITARIO OFERTADO SIN IMPUESTO]]*Tabla3[[#This Row],[DÍAS]]*Tabla3[[#This Row],[CANTIDAD]]</f>
        <v>0</v>
      </c>
      <c r="J205" s="71">
        <f>Tabla3[[#This Row],[VALOR TOTAL SIN IMPUESTO]]*0.19</f>
        <v>0</v>
      </c>
      <c r="K205" s="71"/>
      <c r="L205" s="71">
        <f>Tabla3[[#This Row],[VALOR TOTAL SIN IMPUESTO]]+Tabla3[[#This Row],[IVA]]+Tabla3[[#This Row],[IMPOCONSUMO]]</f>
        <v>0</v>
      </c>
      <c r="M205" s="108"/>
    </row>
    <row r="206" spans="1:13" ht="28.8" hidden="1">
      <c r="A206" s="75">
        <v>205</v>
      </c>
      <c r="B206" s="76" t="s">
        <v>19</v>
      </c>
      <c r="C206" s="79" t="s">
        <v>274</v>
      </c>
      <c r="D206" s="80" t="s">
        <v>275</v>
      </c>
      <c r="E206" s="70" t="s">
        <v>118</v>
      </c>
      <c r="F206" s="116">
        <v>19496</v>
      </c>
      <c r="G206" s="99"/>
      <c r="H206" s="94"/>
      <c r="I206" s="71">
        <f>Tabla3[[#This Row],[VALOR UNITARIO OFERTADO SIN IMPUESTO]]*Tabla3[[#This Row],[DÍAS]]*Tabla3[[#This Row],[CANTIDAD]]</f>
        <v>0</v>
      </c>
      <c r="J206" s="71">
        <f>Tabla3[[#This Row],[VALOR TOTAL SIN IMPUESTO]]*0.19</f>
        <v>0</v>
      </c>
      <c r="K206" s="71"/>
      <c r="L206" s="71">
        <f>Tabla3[[#This Row],[VALOR TOTAL SIN IMPUESTO]]+Tabla3[[#This Row],[IVA]]+Tabla3[[#This Row],[IMPOCONSUMO]]</f>
        <v>0</v>
      </c>
      <c r="M206" s="108"/>
    </row>
    <row r="207" spans="1:13" ht="55.2" hidden="1">
      <c r="A207" s="75">
        <v>206</v>
      </c>
      <c r="B207" s="76" t="s">
        <v>19</v>
      </c>
      <c r="C207" s="79" t="s">
        <v>276</v>
      </c>
      <c r="D207" s="80" t="s">
        <v>277</v>
      </c>
      <c r="E207" s="70" t="s">
        <v>118</v>
      </c>
      <c r="F207" s="116">
        <v>31872</v>
      </c>
      <c r="G207" s="99"/>
      <c r="H207" s="94"/>
      <c r="I207" s="71">
        <f>Tabla3[[#This Row],[VALOR UNITARIO OFERTADO SIN IMPUESTO]]*Tabla3[[#This Row],[DÍAS]]*Tabla3[[#This Row],[CANTIDAD]]</f>
        <v>0</v>
      </c>
      <c r="J207" s="71">
        <f>Tabla3[[#This Row],[VALOR TOTAL SIN IMPUESTO]]*0.19</f>
        <v>0</v>
      </c>
      <c r="K207" s="71"/>
      <c r="L207" s="71">
        <f>Tabla3[[#This Row],[VALOR TOTAL SIN IMPUESTO]]+Tabla3[[#This Row],[IVA]]+Tabla3[[#This Row],[IMPOCONSUMO]]</f>
        <v>0</v>
      </c>
      <c r="M207" s="108"/>
    </row>
    <row r="208" spans="1:13" ht="69" hidden="1">
      <c r="A208" s="75">
        <v>207</v>
      </c>
      <c r="B208" s="76" t="s">
        <v>19</v>
      </c>
      <c r="C208" s="79" t="s">
        <v>278</v>
      </c>
      <c r="D208" s="80" t="s">
        <v>279</v>
      </c>
      <c r="E208" s="70" t="s">
        <v>118</v>
      </c>
      <c r="F208" s="116">
        <v>7017</v>
      </c>
      <c r="G208" s="99"/>
      <c r="H208" s="94"/>
      <c r="I208" s="71">
        <f>Tabla3[[#This Row],[VALOR UNITARIO OFERTADO SIN IMPUESTO]]*Tabla3[[#This Row],[DÍAS]]*Tabla3[[#This Row],[CANTIDAD]]</f>
        <v>0</v>
      </c>
      <c r="J208" s="71">
        <f>Tabla3[[#This Row],[VALOR TOTAL SIN IMPUESTO]]*0.19</f>
        <v>0</v>
      </c>
      <c r="K208" s="71"/>
      <c r="L208" s="71">
        <f>Tabla3[[#This Row],[VALOR TOTAL SIN IMPUESTO]]+Tabla3[[#This Row],[IVA]]+Tabla3[[#This Row],[IMPOCONSUMO]]</f>
        <v>0</v>
      </c>
      <c r="M208" s="108"/>
    </row>
    <row r="209" spans="1:13" ht="41.4" hidden="1">
      <c r="A209" s="75">
        <v>208</v>
      </c>
      <c r="B209" s="76" t="s">
        <v>19</v>
      </c>
      <c r="C209" s="79" t="s">
        <v>280</v>
      </c>
      <c r="D209" s="80" t="s">
        <v>281</v>
      </c>
      <c r="E209" s="70" t="s">
        <v>118</v>
      </c>
      <c r="F209" s="116">
        <v>50726</v>
      </c>
      <c r="G209" s="99"/>
      <c r="H209" s="94"/>
      <c r="I209" s="71">
        <f>Tabla3[[#This Row],[VALOR UNITARIO OFERTADO SIN IMPUESTO]]*Tabla3[[#This Row],[DÍAS]]*Tabla3[[#This Row],[CANTIDAD]]</f>
        <v>0</v>
      </c>
      <c r="J209" s="71">
        <f>Tabla3[[#This Row],[VALOR TOTAL SIN IMPUESTO]]*0.19</f>
        <v>0</v>
      </c>
      <c r="K209" s="71"/>
      <c r="L209" s="71">
        <f>Tabla3[[#This Row],[VALOR TOTAL SIN IMPUESTO]]+Tabla3[[#This Row],[IVA]]+Tabla3[[#This Row],[IMPOCONSUMO]]</f>
        <v>0</v>
      </c>
      <c r="M209" s="108"/>
    </row>
    <row r="210" spans="1:13" ht="41.4" hidden="1">
      <c r="A210" s="75">
        <v>209</v>
      </c>
      <c r="B210" s="76" t="s">
        <v>19</v>
      </c>
      <c r="C210" s="79" t="s">
        <v>282</v>
      </c>
      <c r="D210" s="80" t="s">
        <v>283</v>
      </c>
      <c r="E210" s="70" t="s">
        <v>118</v>
      </c>
      <c r="F210" s="116">
        <v>16028</v>
      </c>
      <c r="G210" s="99"/>
      <c r="H210" s="94"/>
      <c r="I210" s="71">
        <f>Tabla3[[#This Row],[VALOR UNITARIO OFERTADO SIN IMPUESTO]]*Tabla3[[#This Row],[DÍAS]]*Tabla3[[#This Row],[CANTIDAD]]</f>
        <v>0</v>
      </c>
      <c r="J210" s="71">
        <f>Tabla3[[#This Row],[VALOR TOTAL SIN IMPUESTO]]*0.19</f>
        <v>0</v>
      </c>
      <c r="K210" s="71"/>
      <c r="L210" s="71">
        <f>Tabla3[[#This Row],[VALOR TOTAL SIN IMPUESTO]]+Tabla3[[#This Row],[IVA]]+Tabla3[[#This Row],[IMPOCONSUMO]]</f>
        <v>0</v>
      </c>
      <c r="M210" s="108"/>
    </row>
    <row r="211" spans="1:13" ht="69" hidden="1">
      <c r="A211" s="75">
        <v>210</v>
      </c>
      <c r="B211" s="76" t="s">
        <v>19</v>
      </c>
      <c r="C211" s="79" t="s">
        <v>284</v>
      </c>
      <c r="D211" s="80" t="s">
        <v>285</v>
      </c>
      <c r="E211" s="70" t="s">
        <v>118</v>
      </c>
      <c r="F211" s="116">
        <v>41412</v>
      </c>
      <c r="G211" s="99"/>
      <c r="H211" s="94"/>
      <c r="I211" s="71">
        <f>Tabla3[[#This Row],[VALOR UNITARIO OFERTADO SIN IMPUESTO]]*Tabla3[[#This Row],[DÍAS]]*Tabla3[[#This Row],[CANTIDAD]]</f>
        <v>0</v>
      </c>
      <c r="J211" s="71">
        <f>Tabla3[[#This Row],[VALOR TOTAL SIN IMPUESTO]]*0.19</f>
        <v>0</v>
      </c>
      <c r="K211" s="71"/>
      <c r="L211" s="71">
        <f>Tabla3[[#This Row],[VALOR TOTAL SIN IMPUESTO]]+Tabla3[[#This Row],[IVA]]+Tabla3[[#This Row],[IMPOCONSUMO]]</f>
        <v>0</v>
      </c>
      <c r="M211" s="108"/>
    </row>
    <row r="212" spans="1:13" ht="28.8" hidden="1">
      <c r="A212" s="75">
        <v>211</v>
      </c>
      <c r="B212" s="76" t="s">
        <v>19</v>
      </c>
      <c r="C212" s="79" t="s">
        <v>286</v>
      </c>
      <c r="D212" s="80" t="s">
        <v>287</v>
      </c>
      <c r="E212" s="70" t="s">
        <v>118</v>
      </c>
      <c r="F212" s="116">
        <v>63383</v>
      </c>
      <c r="G212" s="99"/>
      <c r="H212" s="94"/>
      <c r="I212" s="71">
        <f>Tabla3[[#This Row],[VALOR UNITARIO OFERTADO SIN IMPUESTO]]*Tabla3[[#This Row],[DÍAS]]*Tabla3[[#This Row],[CANTIDAD]]</f>
        <v>0</v>
      </c>
      <c r="J212" s="71">
        <f>Tabla3[[#This Row],[VALOR TOTAL SIN IMPUESTO]]*0.19</f>
        <v>0</v>
      </c>
      <c r="K212" s="71"/>
      <c r="L212" s="71">
        <f>Tabla3[[#This Row],[VALOR TOTAL SIN IMPUESTO]]+Tabla3[[#This Row],[IVA]]+Tabla3[[#This Row],[IMPOCONSUMO]]</f>
        <v>0</v>
      </c>
      <c r="M212" s="108"/>
    </row>
    <row r="213" spans="1:13" ht="69" hidden="1">
      <c r="A213" s="75">
        <v>212</v>
      </c>
      <c r="B213" s="76" t="s">
        <v>19</v>
      </c>
      <c r="C213" s="79" t="s">
        <v>288</v>
      </c>
      <c r="D213" s="80" t="s">
        <v>289</v>
      </c>
      <c r="E213" s="70" t="s">
        <v>118</v>
      </c>
      <c r="F213" s="116">
        <v>492961</v>
      </c>
      <c r="G213" s="99"/>
      <c r="H213" s="94"/>
      <c r="I213" s="71">
        <f>Tabla3[[#This Row],[VALOR UNITARIO OFERTADO SIN IMPUESTO]]*Tabla3[[#This Row],[DÍAS]]*Tabla3[[#This Row],[CANTIDAD]]</f>
        <v>0</v>
      </c>
      <c r="J213" s="71">
        <f>Tabla3[[#This Row],[VALOR TOTAL SIN IMPUESTO]]*0.19</f>
        <v>0</v>
      </c>
      <c r="K213" s="71"/>
      <c r="L213" s="71">
        <f>Tabla3[[#This Row],[VALOR TOTAL SIN IMPUESTO]]+Tabla3[[#This Row],[IVA]]+Tabla3[[#This Row],[IMPOCONSUMO]]</f>
        <v>0</v>
      </c>
      <c r="M213" s="108"/>
    </row>
    <row r="214" spans="1:13" ht="41.4" hidden="1">
      <c r="A214" s="161">
        <v>213</v>
      </c>
      <c r="B214" s="162" t="s">
        <v>19</v>
      </c>
      <c r="C214" s="163" t="s">
        <v>290</v>
      </c>
      <c r="D214" s="164" t="s">
        <v>291</v>
      </c>
      <c r="E214" s="153" t="s">
        <v>118</v>
      </c>
      <c r="F214" s="154">
        <v>647265</v>
      </c>
      <c r="G214" s="165"/>
      <c r="H214" s="156"/>
      <c r="I214" s="157">
        <f>Tabla3[[#This Row],[VALOR UNITARIO OFERTADO SIN IMPUESTO]]*Tabla3[[#This Row],[DÍAS]]*Tabla3[[#This Row],[CANTIDAD]]</f>
        <v>0</v>
      </c>
      <c r="J214" s="157">
        <f>Tabla3[[#This Row],[VALOR TOTAL SIN IMPUESTO]]*0.19</f>
        <v>0</v>
      </c>
      <c r="K214" s="157"/>
      <c r="L214" s="157">
        <f>Tabla3[[#This Row],[VALOR TOTAL SIN IMPUESTO]]+Tabla3[[#This Row],[IVA]]+Tabla3[[#This Row],[IMPOCONSUMO]]</f>
        <v>0</v>
      </c>
      <c r="M214" s="160"/>
    </row>
    <row r="215" spans="1:13" ht="41.4" hidden="1">
      <c r="A215" s="75">
        <v>214</v>
      </c>
      <c r="B215" s="76" t="s">
        <v>19</v>
      </c>
      <c r="C215" s="79" t="s">
        <v>292</v>
      </c>
      <c r="D215" s="80" t="s">
        <v>293</v>
      </c>
      <c r="E215" s="70" t="s">
        <v>118</v>
      </c>
      <c r="F215" s="116">
        <v>1122965</v>
      </c>
      <c r="G215" s="99"/>
      <c r="H215" s="94"/>
      <c r="I215" s="71">
        <f>Tabla3[[#This Row],[VALOR UNITARIO OFERTADO SIN IMPUESTO]]*Tabla3[[#This Row],[DÍAS]]*Tabla3[[#This Row],[CANTIDAD]]</f>
        <v>0</v>
      </c>
      <c r="J215" s="71">
        <f>Tabla3[[#This Row],[VALOR TOTAL SIN IMPUESTO]]*0.19</f>
        <v>0</v>
      </c>
      <c r="K215" s="71"/>
      <c r="L215" s="71">
        <f>Tabla3[[#This Row],[VALOR TOTAL SIN IMPUESTO]]+Tabla3[[#This Row],[IVA]]+Tabla3[[#This Row],[IMPOCONSUMO]]</f>
        <v>0</v>
      </c>
      <c r="M215" s="108"/>
    </row>
    <row r="216" spans="1:13" ht="55.2" hidden="1">
      <c r="A216" s="75">
        <v>215</v>
      </c>
      <c r="B216" s="76" t="s">
        <v>19</v>
      </c>
      <c r="C216" s="79" t="s">
        <v>294</v>
      </c>
      <c r="D216" s="80" t="s">
        <v>295</v>
      </c>
      <c r="E216" s="70" t="s">
        <v>118</v>
      </c>
      <c r="F216" s="116">
        <v>225670</v>
      </c>
      <c r="G216" s="99"/>
      <c r="H216" s="94"/>
      <c r="I216" s="71">
        <f>Tabla3[[#This Row],[VALOR UNITARIO OFERTADO SIN IMPUESTO]]*Tabla3[[#This Row],[DÍAS]]*Tabla3[[#This Row],[CANTIDAD]]</f>
        <v>0</v>
      </c>
      <c r="J216" s="71">
        <f>Tabla3[[#This Row],[VALOR TOTAL SIN IMPUESTO]]*0.19</f>
        <v>0</v>
      </c>
      <c r="K216" s="71"/>
      <c r="L216" s="71">
        <f>Tabla3[[#This Row],[VALOR TOTAL SIN IMPUESTO]]+Tabla3[[#This Row],[IVA]]+Tabla3[[#This Row],[IMPOCONSUMO]]</f>
        <v>0</v>
      </c>
      <c r="M216" s="108"/>
    </row>
    <row r="217" spans="1:13" ht="41.4" hidden="1">
      <c r="A217" s="75">
        <v>216</v>
      </c>
      <c r="B217" s="76" t="s">
        <v>19</v>
      </c>
      <c r="C217" s="79" t="s">
        <v>296</v>
      </c>
      <c r="D217" s="80" t="s">
        <v>297</v>
      </c>
      <c r="E217" s="70" t="s">
        <v>118</v>
      </c>
      <c r="F217" s="116">
        <v>240388</v>
      </c>
      <c r="G217" s="99"/>
      <c r="H217" s="94"/>
      <c r="I217" s="71">
        <f>Tabla3[[#This Row],[VALOR UNITARIO OFERTADO SIN IMPUESTO]]*Tabla3[[#This Row],[DÍAS]]*Tabla3[[#This Row],[CANTIDAD]]</f>
        <v>0</v>
      </c>
      <c r="J217" s="71">
        <f>Tabla3[[#This Row],[VALOR TOTAL SIN IMPUESTO]]*0.19</f>
        <v>0</v>
      </c>
      <c r="K217" s="71"/>
      <c r="L217" s="71">
        <f>Tabla3[[#This Row],[VALOR TOTAL SIN IMPUESTO]]+Tabla3[[#This Row],[IVA]]+Tabla3[[#This Row],[IMPOCONSUMO]]</f>
        <v>0</v>
      </c>
      <c r="M217" s="108"/>
    </row>
    <row r="218" spans="1:13" ht="41.4" hidden="1">
      <c r="A218" s="75">
        <v>217</v>
      </c>
      <c r="B218" s="76" t="s">
        <v>19</v>
      </c>
      <c r="C218" s="79" t="s">
        <v>298</v>
      </c>
      <c r="D218" s="80" t="s">
        <v>299</v>
      </c>
      <c r="E218" s="70" t="s">
        <v>118</v>
      </c>
      <c r="F218" s="116">
        <v>238135</v>
      </c>
      <c r="G218" s="99"/>
      <c r="H218" s="94"/>
      <c r="I218" s="71">
        <f>Tabla3[[#This Row],[VALOR UNITARIO OFERTADO SIN IMPUESTO]]*Tabla3[[#This Row],[DÍAS]]*Tabla3[[#This Row],[CANTIDAD]]</f>
        <v>0</v>
      </c>
      <c r="J218" s="71">
        <f>Tabla3[[#This Row],[VALOR TOTAL SIN IMPUESTO]]*0.19</f>
        <v>0</v>
      </c>
      <c r="K218" s="71"/>
      <c r="L218" s="71">
        <f>Tabla3[[#This Row],[VALOR TOTAL SIN IMPUESTO]]+Tabla3[[#This Row],[IVA]]+Tabla3[[#This Row],[IMPOCONSUMO]]</f>
        <v>0</v>
      </c>
      <c r="M218" s="108"/>
    </row>
    <row r="219" spans="1:13" ht="28.8" hidden="1">
      <c r="A219" s="75">
        <v>218</v>
      </c>
      <c r="B219" s="76" t="s">
        <v>19</v>
      </c>
      <c r="C219" s="79" t="s">
        <v>300</v>
      </c>
      <c r="D219" s="80" t="s">
        <v>301</v>
      </c>
      <c r="E219" s="70" t="s">
        <v>118</v>
      </c>
      <c r="F219" s="116">
        <v>23259</v>
      </c>
      <c r="G219" s="99"/>
      <c r="H219" s="94"/>
      <c r="I219" s="71">
        <f>Tabla3[[#This Row],[VALOR UNITARIO OFERTADO SIN IMPUESTO]]*Tabla3[[#This Row],[DÍAS]]*Tabla3[[#This Row],[CANTIDAD]]</f>
        <v>0</v>
      </c>
      <c r="J219" s="71">
        <f>Tabla3[[#This Row],[VALOR TOTAL SIN IMPUESTO]]*0.19</f>
        <v>0</v>
      </c>
      <c r="K219" s="71"/>
      <c r="L219" s="71">
        <f>Tabla3[[#This Row],[VALOR TOTAL SIN IMPUESTO]]+Tabla3[[#This Row],[IVA]]+Tabla3[[#This Row],[IMPOCONSUMO]]</f>
        <v>0</v>
      </c>
      <c r="M219" s="108"/>
    </row>
    <row r="220" spans="1:13" ht="28.8" hidden="1">
      <c r="A220" s="75">
        <v>219</v>
      </c>
      <c r="B220" s="76" t="s">
        <v>19</v>
      </c>
      <c r="C220" s="79" t="s">
        <v>302</v>
      </c>
      <c r="D220" s="80" t="s">
        <v>303</v>
      </c>
      <c r="E220" s="70" t="s">
        <v>118</v>
      </c>
      <c r="F220" s="116">
        <v>37209</v>
      </c>
      <c r="G220" s="99"/>
      <c r="H220" s="94"/>
      <c r="I220" s="71">
        <f>Tabla3[[#This Row],[VALOR UNITARIO OFERTADO SIN IMPUESTO]]*Tabla3[[#This Row],[DÍAS]]*Tabla3[[#This Row],[CANTIDAD]]</f>
        <v>0</v>
      </c>
      <c r="J220" s="71">
        <f>Tabla3[[#This Row],[VALOR TOTAL SIN IMPUESTO]]*0.19</f>
        <v>0</v>
      </c>
      <c r="K220" s="71"/>
      <c r="L220" s="71">
        <f>Tabla3[[#This Row],[VALOR TOTAL SIN IMPUESTO]]+Tabla3[[#This Row],[IVA]]+Tabla3[[#This Row],[IMPOCONSUMO]]</f>
        <v>0</v>
      </c>
      <c r="M220" s="108"/>
    </row>
    <row r="221" spans="1:13" ht="28.8" hidden="1">
      <c r="A221" s="75">
        <v>220</v>
      </c>
      <c r="B221" s="76" t="s">
        <v>19</v>
      </c>
      <c r="C221" s="79" t="s">
        <v>304</v>
      </c>
      <c r="D221" s="80" t="s">
        <v>305</v>
      </c>
      <c r="E221" s="70" t="s">
        <v>118</v>
      </c>
      <c r="F221" s="116">
        <v>61110</v>
      </c>
      <c r="G221" s="99"/>
      <c r="H221" s="94"/>
      <c r="I221" s="71">
        <f>Tabla3[[#This Row],[VALOR UNITARIO OFERTADO SIN IMPUESTO]]*Tabla3[[#This Row],[DÍAS]]*Tabla3[[#This Row],[CANTIDAD]]</f>
        <v>0</v>
      </c>
      <c r="J221" s="71">
        <f>Tabla3[[#This Row],[VALOR TOTAL SIN IMPUESTO]]*0.19</f>
        <v>0</v>
      </c>
      <c r="K221" s="71"/>
      <c r="L221" s="71">
        <f>Tabla3[[#This Row],[VALOR TOTAL SIN IMPUESTO]]+Tabla3[[#This Row],[IVA]]+Tabla3[[#This Row],[IMPOCONSUMO]]</f>
        <v>0</v>
      </c>
      <c r="M221" s="108"/>
    </row>
    <row r="222" spans="1:13" ht="41.4" hidden="1">
      <c r="A222" s="75">
        <v>221</v>
      </c>
      <c r="B222" s="76" t="s">
        <v>19</v>
      </c>
      <c r="C222" s="79" t="s">
        <v>21</v>
      </c>
      <c r="D222" s="80" t="s">
        <v>306</v>
      </c>
      <c r="E222" s="70" t="s">
        <v>118</v>
      </c>
      <c r="F222" s="116">
        <v>132993</v>
      </c>
      <c r="G222" s="99"/>
      <c r="H222" s="94"/>
      <c r="I222" s="71">
        <f>Tabla3[[#This Row],[VALOR UNITARIO OFERTADO SIN IMPUESTO]]*Tabla3[[#This Row],[DÍAS]]*Tabla3[[#This Row],[CANTIDAD]]</f>
        <v>0</v>
      </c>
      <c r="J222" s="71">
        <f>Tabla3[[#This Row],[VALOR TOTAL SIN IMPUESTO]]*0.19</f>
        <v>0</v>
      </c>
      <c r="K222" s="71"/>
      <c r="L222" s="71">
        <f>Tabla3[[#This Row],[VALOR TOTAL SIN IMPUESTO]]+Tabla3[[#This Row],[IVA]]+Tabla3[[#This Row],[IMPOCONSUMO]]</f>
        <v>0</v>
      </c>
      <c r="M222" s="108"/>
    </row>
    <row r="223" spans="1:13" ht="28.8" hidden="1">
      <c r="A223" s="75">
        <v>222</v>
      </c>
      <c r="B223" s="76" t="s">
        <v>19</v>
      </c>
      <c r="C223" s="79" t="s">
        <v>307</v>
      </c>
      <c r="D223" s="80" t="s">
        <v>308</v>
      </c>
      <c r="E223" s="70" t="s">
        <v>118</v>
      </c>
      <c r="F223" s="116">
        <v>11798</v>
      </c>
      <c r="G223" s="99"/>
      <c r="H223" s="94"/>
      <c r="I223" s="71">
        <f>Tabla3[[#This Row],[VALOR UNITARIO OFERTADO SIN IMPUESTO]]*Tabla3[[#This Row],[DÍAS]]*Tabla3[[#This Row],[CANTIDAD]]</f>
        <v>0</v>
      </c>
      <c r="J223" s="71">
        <f>Tabla3[[#This Row],[VALOR TOTAL SIN IMPUESTO]]*0.19</f>
        <v>0</v>
      </c>
      <c r="K223" s="71"/>
      <c r="L223" s="71">
        <f>Tabla3[[#This Row],[VALOR TOTAL SIN IMPUESTO]]+Tabla3[[#This Row],[IVA]]+Tabla3[[#This Row],[IMPOCONSUMO]]</f>
        <v>0</v>
      </c>
      <c r="M223" s="108"/>
    </row>
    <row r="224" spans="1:13" ht="28.8" hidden="1">
      <c r="A224" s="75">
        <v>223</v>
      </c>
      <c r="B224" s="76" t="s">
        <v>19</v>
      </c>
      <c r="C224" s="79" t="s">
        <v>309</v>
      </c>
      <c r="D224" s="80" t="s">
        <v>310</v>
      </c>
      <c r="E224" s="70" t="s">
        <v>118</v>
      </c>
      <c r="F224" s="116">
        <v>19295</v>
      </c>
      <c r="G224" s="99"/>
      <c r="H224" s="94"/>
      <c r="I224" s="71">
        <f>Tabla3[[#This Row],[VALOR UNITARIO OFERTADO SIN IMPUESTO]]*Tabla3[[#This Row],[DÍAS]]*Tabla3[[#This Row],[CANTIDAD]]</f>
        <v>0</v>
      </c>
      <c r="J224" s="71">
        <f>Tabla3[[#This Row],[VALOR TOTAL SIN IMPUESTO]]*0.19</f>
        <v>0</v>
      </c>
      <c r="K224" s="71"/>
      <c r="L224" s="71">
        <f>Tabla3[[#This Row],[VALOR TOTAL SIN IMPUESTO]]+Tabla3[[#This Row],[IVA]]+Tabla3[[#This Row],[IMPOCONSUMO]]</f>
        <v>0</v>
      </c>
      <c r="M224" s="108"/>
    </row>
    <row r="225" spans="1:13" ht="55.2" hidden="1">
      <c r="A225" s="75">
        <v>224</v>
      </c>
      <c r="B225" s="76" t="s">
        <v>19</v>
      </c>
      <c r="C225" s="79" t="s">
        <v>311</v>
      </c>
      <c r="D225" s="80" t="s">
        <v>312</v>
      </c>
      <c r="E225" s="70" t="s">
        <v>118</v>
      </c>
      <c r="F225" s="116">
        <v>1053935</v>
      </c>
      <c r="G225" s="99"/>
      <c r="H225" s="94"/>
      <c r="I225" s="71">
        <f>Tabla3[[#This Row],[VALOR UNITARIO OFERTADO SIN IMPUESTO]]*Tabla3[[#This Row],[DÍAS]]*Tabla3[[#This Row],[CANTIDAD]]</f>
        <v>0</v>
      </c>
      <c r="J225" s="71">
        <f>Tabla3[[#This Row],[VALOR TOTAL SIN IMPUESTO]]*0.19</f>
        <v>0</v>
      </c>
      <c r="K225" s="71"/>
      <c r="L225" s="71">
        <f>Tabla3[[#This Row],[VALOR TOTAL SIN IMPUESTO]]+Tabla3[[#This Row],[IVA]]+Tabla3[[#This Row],[IMPOCONSUMO]]</f>
        <v>0</v>
      </c>
      <c r="M225" s="108"/>
    </row>
    <row r="226" spans="1:13" ht="69" hidden="1">
      <c r="A226" s="75">
        <v>225</v>
      </c>
      <c r="B226" s="76" t="s">
        <v>19</v>
      </c>
      <c r="C226" s="79" t="s">
        <v>313</v>
      </c>
      <c r="D226" s="80" t="s">
        <v>314</v>
      </c>
      <c r="E226" s="70" t="s">
        <v>118</v>
      </c>
      <c r="F226" s="116">
        <v>2121165</v>
      </c>
      <c r="G226" s="99"/>
      <c r="H226" s="94"/>
      <c r="I226" s="71">
        <f>Tabla3[[#This Row],[VALOR UNITARIO OFERTADO SIN IMPUESTO]]*Tabla3[[#This Row],[DÍAS]]*Tabla3[[#This Row],[CANTIDAD]]</f>
        <v>0</v>
      </c>
      <c r="J226" s="71">
        <f>Tabla3[[#This Row],[VALOR TOTAL SIN IMPUESTO]]*0.19</f>
        <v>0</v>
      </c>
      <c r="K226" s="71"/>
      <c r="L226" s="71">
        <f>Tabla3[[#This Row],[VALOR TOTAL SIN IMPUESTO]]+Tabla3[[#This Row],[IVA]]+Tabla3[[#This Row],[IMPOCONSUMO]]</f>
        <v>0</v>
      </c>
      <c r="M226" s="108"/>
    </row>
    <row r="227" spans="1:13" ht="55.2" hidden="1">
      <c r="A227" s="75">
        <v>226</v>
      </c>
      <c r="B227" s="76" t="s">
        <v>19</v>
      </c>
      <c r="C227" s="79" t="s">
        <v>315</v>
      </c>
      <c r="D227" s="80" t="s">
        <v>316</v>
      </c>
      <c r="E227" s="70" t="s">
        <v>118</v>
      </c>
      <c r="F227" s="116">
        <v>555986</v>
      </c>
      <c r="G227" s="99"/>
      <c r="H227" s="94"/>
      <c r="I227" s="71">
        <f>Tabla3[[#This Row],[VALOR UNITARIO OFERTADO SIN IMPUESTO]]*Tabla3[[#This Row],[DÍAS]]*Tabla3[[#This Row],[CANTIDAD]]</f>
        <v>0</v>
      </c>
      <c r="J227" s="71">
        <f>Tabla3[[#This Row],[VALOR TOTAL SIN IMPUESTO]]*0.19</f>
        <v>0</v>
      </c>
      <c r="K227" s="71"/>
      <c r="L227" s="71">
        <f>Tabla3[[#This Row],[VALOR TOTAL SIN IMPUESTO]]+Tabla3[[#This Row],[IVA]]+Tabla3[[#This Row],[IMPOCONSUMO]]</f>
        <v>0</v>
      </c>
      <c r="M227" s="108"/>
    </row>
    <row r="228" spans="1:13" ht="69" hidden="1">
      <c r="A228" s="75">
        <v>227</v>
      </c>
      <c r="B228" s="76" t="s">
        <v>19</v>
      </c>
      <c r="C228" s="79" t="s">
        <v>121</v>
      </c>
      <c r="D228" s="80" t="s">
        <v>317</v>
      </c>
      <c r="E228" s="70" t="s">
        <v>118</v>
      </c>
      <c r="F228" s="116">
        <v>1111469</v>
      </c>
      <c r="G228" s="99"/>
      <c r="H228" s="94"/>
      <c r="I228" s="71">
        <f>Tabla3[[#This Row],[VALOR UNITARIO OFERTADO SIN IMPUESTO]]*Tabla3[[#This Row],[DÍAS]]*Tabla3[[#This Row],[CANTIDAD]]</f>
        <v>0</v>
      </c>
      <c r="J228" s="71">
        <f>Tabla3[[#This Row],[VALOR TOTAL SIN IMPUESTO]]*0.19</f>
        <v>0</v>
      </c>
      <c r="K228" s="71"/>
      <c r="L228" s="71">
        <f>Tabla3[[#This Row],[VALOR TOTAL SIN IMPUESTO]]+Tabla3[[#This Row],[IVA]]+Tabla3[[#This Row],[IMPOCONSUMO]]</f>
        <v>0</v>
      </c>
      <c r="M228" s="108"/>
    </row>
    <row r="229" spans="1:13" ht="82.8" hidden="1">
      <c r="A229" s="75">
        <v>228</v>
      </c>
      <c r="B229" s="76" t="s">
        <v>19</v>
      </c>
      <c r="C229" s="79" t="s">
        <v>318</v>
      </c>
      <c r="D229" s="80" t="s">
        <v>319</v>
      </c>
      <c r="E229" s="70" t="s">
        <v>118</v>
      </c>
      <c r="F229" s="116">
        <v>340180</v>
      </c>
      <c r="G229" s="99"/>
      <c r="H229" s="94"/>
      <c r="I229" s="71">
        <f>Tabla3[[#This Row],[VALOR UNITARIO OFERTADO SIN IMPUESTO]]*Tabla3[[#This Row],[DÍAS]]*Tabla3[[#This Row],[CANTIDAD]]</f>
        <v>0</v>
      </c>
      <c r="J229" s="71">
        <f>Tabla3[[#This Row],[VALOR TOTAL SIN IMPUESTO]]*0.19</f>
        <v>0</v>
      </c>
      <c r="K229" s="71"/>
      <c r="L229" s="71">
        <f>Tabla3[[#This Row],[VALOR TOTAL SIN IMPUESTO]]+Tabla3[[#This Row],[IVA]]+Tabla3[[#This Row],[IMPOCONSUMO]]</f>
        <v>0</v>
      </c>
      <c r="M229" s="108"/>
    </row>
    <row r="230" spans="1:13" s="141" customFormat="1" ht="55.2" hidden="1">
      <c r="A230" s="142">
        <v>229</v>
      </c>
      <c r="B230" s="146" t="s">
        <v>19</v>
      </c>
      <c r="C230" s="143" t="s">
        <v>320</v>
      </c>
      <c r="D230" s="144" t="s">
        <v>321</v>
      </c>
      <c r="E230" s="138" t="s">
        <v>118</v>
      </c>
      <c r="F230" s="116">
        <v>13403</v>
      </c>
      <c r="G230" s="145"/>
      <c r="H230" s="139"/>
      <c r="I230" s="140">
        <f>Tabla3[[#This Row],[VALOR UNITARIO OFERTADO SIN IMPUESTO]]*Tabla3[[#This Row],[DÍAS]]*Tabla3[[#This Row],[CANTIDAD]]</f>
        <v>0</v>
      </c>
      <c r="J230" s="140">
        <f>Tabla3[[#This Row],[VALOR TOTAL SIN IMPUESTO]]*0.19</f>
        <v>0</v>
      </c>
      <c r="K230" s="140"/>
      <c r="L230" s="140">
        <f>Tabla3[[#This Row],[VALOR TOTAL SIN IMPUESTO]]+Tabla3[[#This Row],[IVA]]+Tabla3[[#This Row],[IMPOCONSUMO]]</f>
        <v>0</v>
      </c>
      <c r="M230" s="108"/>
    </row>
    <row r="231" spans="1:13" ht="55.2" hidden="1">
      <c r="A231" s="75">
        <v>230</v>
      </c>
      <c r="B231" s="76" t="s">
        <v>19</v>
      </c>
      <c r="C231" s="79" t="s">
        <v>322</v>
      </c>
      <c r="D231" s="80" t="s">
        <v>323</v>
      </c>
      <c r="E231" s="70" t="s">
        <v>118</v>
      </c>
      <c r="F231" s="116">
        <v>13721</v>
      </c>
      <c r="G231" s="99"/>
      <c r="H231" s="94"/>
      <c r="I231" s="71">
        <f>Tabla3[[#This Row],[VALOR UNITARIO OFERTADO SIN IMPUESTO]]*Tabla3[[#This Row],[DÍAS]]*Tabla3[[#This Row],[CANTIDAD]]</f>
        <v>0</v>
      </c>
      <c r="J231" s="71">
        <f>Tabla3[[#This Row],[VALOR TOTAL SIN IMPUESTO]]*0.19</f>
        <v>0</v>
      </c>
      <c r="K231" s="71"/>
      <c r="L231" s="71">
        <f>Tabla3[[#This Row],[VALOR TOTAL SIN IMPUESTO]]+Tabla3[[#This Row],[IVA]]+Tabla3[[#This Row],[IMPOCONSUMO]]</f>
        <v>0</v>
      </c>
      <c r="M231" s="108"/>
    </row>
    <row r="232" spans="1:13" ht="55.2" hidden="1">
      <c r="A232" s="75">
        <v>231</v>
      </c>
      <c r="B232" s="76" t="s">
        <v>19</v>
      </c>
      <c r="C232" s="79" t="s">
        <v>324</v>
      </c>
      <c r="D232" s="80" t="s">
        <v>325</v>
      </c>
      <c r="E232" s="70" t="s">
        <v>118</v>
      </c>
      <c r="F232" s="116">
        <v>16582</v>
      </c>
      <c r="G232" s="99"/>
      <c r="H232" s="94"/>
      <c r="I232" s="71">
        <f>Tabla3[[#This Row],[VALOR UNITARIO OFERTADO SIN IMPUESTO]]*Tabla3[[#This Row],[DÍAS]]*Tabla3[[#This Row],[CANTIDAD]]</f>
        <v>0</v>
      </c>
      <c r="J232" s="71">
        <f>Tabla3[[#This Row],[VALOR TOTAL SIN IMPUESTO]]*0.19</f>
        <v>0</v>
      </c>
      <c r="K232" s="71"/>
      <c r="L232" s="71">
        <f>Tabla3[[#This Row],[VALOR TOTAL SIN IMPUESTO]]+Tabla3[[#This Row],[IVA]]+Tabla3[[#This Row],[IMPOCONSUMO]]</f>
        <v>0</v>
      </c>
      <c r="M232" s="108"/>
    </row>
    <row r="233" spans="1:13" ht="28.8" hidden="1">
      <c r="A233" s="75">
        <v>232</v>
      </c>
      <c r="B233" s="76" t="s">
        <v>19</v>
      </c>
      <c r="C233" s="79" t="s">
        <v>326</v>
      </c>
      <c r="D233" s="80" t="s">
        <v>327</v>
      </c>
      <c r="E233" s="70" t="s">
        <v>118</v>
      </c>
      <c r="F233" s="116">
        <v>37841</v>
      </c>
      <c r="G233" s="99"/>
      <c r="H233" s="94"/>
      <c r="I233" s="71">
        <f>Tabla3[[#This Row],[VALOR UNITARIO OFERTADO SIN IMPUESTO]]*Tabla3[[#This Row],[DÍAS]]*Tabla3[[#This Row],[CANTIDAD]]</f>
        <v>0</v>
      </c>
      <c r="J233" s="71">
        <f>Tabla3[[#This Row],[VALOR TOTAL SIN IMPUESTO]]*0.19</f>
        <v>0</v>
      </c>
      <c r="K233" s="71"/>
      <c r="L233" s="71">
        <f>Tabla3[[#This Row],[VALOR TOTAL SIN IMPUESTO]]+Tabla3[[#This Row],[IVA]]+Tabla3[[#This Row],[IMPOCONSUMO]]</f>
        <v>0</v>
      </c>
      <c r="M233" s="108"/>
    </row>
    <row r="234" spans="1:13" ht="28.8" hidden="1">
      <c r="A234" s="75">
        <v>233</v>
      </c>
      <c r="B234" s="76" t="s">
        <v>19</v>
      </c>
      <c r="C234" s="79" t="s">
        <v>328</v>
      </c>
      <c r="D234" s="80" t="s">
        <v>329</v>
      </c>
      <c r="E234" s="70" t="s">
        <v>118</v>
      </c>
      <c r="F234" s="116">
        <v>34784</v>
      </c>
      <c r="G234" s="99"/>
      <c r="H234" s="94"/>
      <c r="I234" s="71">
        <f>Tabla3[[#This Row],[VALOR UNITARIO OFERTADO SIN IMPUESTO]]*Tabla3[[#This Row],[DÍAS]]*Tabla3[[#This Row],[CANTIDAD]]</f>
        <v>0</v>
      </c>
      <c r="J234" s="71">
        <f>Tabla3[[#This Row],[VALOR TOTAL SIN IMPUESTO]]*0.19</f>
        <v>0</v>
      </c>
      <c r="K234" s="71"/>
      <c r="L234" s="71">
        <f>Tabla3[[#This Row],[VALOR TOTAL SIN IMPUESTO]]+Tabla3[[#This Row],[IVA]]+Tabla3[[#This Row],[IMPOCONSUMO]]</f>
        <v>0</v>
      </c>
      <c r="M234" s="108"/>
    </row>
    <row r="235" spans="1:13" ht="55.2" hidden="1">
      <c r="A235" s="75">
        <v>234</v>
      </c>
      <c r="B235" s="76" t="s">
        <v>19</v>
      </c>
      <c r="C235" s="79" t="s">
        <v>113</v>
      </c>
      <c r="D235" s="80" t="s">
        <v>330</v>
      </c>
      <c r="E235" s="70" t="s">
        <v>118</v>
      </c>
      <c r="F235" s="116">
        <v>15745</v>
      </c>
      <c r="G235" s="99"/>
      <c r="H235" s="94"/>
      <c r="I235" s="71">
        <f>Tabla3[[#This Row],[VALOR UNITARIO OFERTADO SIN IMPUESTO]]*Tabla3[[#This Row],[DÍAS]]*Tabla3[[#This Row],[CANTIDAD]]</f>
        <v>0</v>
      </c>
      <c r="J235" s="71">
        <f>Tabla3[[#This Row],[VALOR TOTAL SIN IMPUESTO]]*0.19</f>
        <v>0</v>
      </c>
      <c r="K235" s="71"/>
      <c r="L235" s="71">
        <f>Tabla3[[#This Row],[VALOR TOTAL SIN IMPUESTO]]+Tabla3[[#This Row],[IVA]]+Tabla3[[#This Row],[IMPOCONSUMO]]</f>
        <v>0</v>
      </c>
      <c r="M235" s="108"/>
    </row>
    <row r="236" spans="1:13" ht="28.8" hidden="1">
      <c r="A236" s="75">
        <v>235</v>
      </c>
      <c r="B236" s="76" t="s">
        <v>19</v>
      </c>
      <c r="C236" s="79" t="s">
        <v>331</v>
      </c>
      <c r="D236" s="80" t="s">
        <v>332</v>
      </c>
      <c r="E236" s="70" t="s">
        <v>118</v>
      </c>
      <c r="F236" s="116">
        <v>77594</v>
      </c>
      <c r="G236" s="99"/>
      <c r="H236" s="94"/>
      <c r="I236" s="71">
        <f>Tabla3[[#This Row],[VALOR UNITARIO OFERTADO SIN IMPUESTO]]*Tabla3[[#This Row],[DÍAS]]*Tabla3[[#This Row],[CANTIDAD]]</f>
        <v>0</v>
      </c>
      <c r="J236" s="71">
        <f>Tabla3[[#This Row],[VALOR TOTAL SIN IMPUESTO]]*0.19</f>
        <v>0</v>
      </c>
      <c r="K236" s="71"/>
      <c r="L236" s="71">
        <f>Tabla3[[#This Row],[VALOR TOTAL SIN IMPUESTO]]+Tabla3[[#This Row],[IVA]]+Tabla3[[#This Row],[IMPOCONSUMO]]</f>
        <v>0</v>
      </c>
      <c r="M236" s="108"/>
    </row>
    <row r="237" spans="1:13" ht="28.8" hidden="1">
      <c r="A237" s="75">
        <v>236</v>
      </c>
      <c r="B237" s="76" t="s">
        <v>19</v>
      </c>
      <c r="C237" s="79" t="s">
        <v>333</v>
      </c>
      <c r="D237" s="80" t="s">
        <v>334</v>
      </c>
      <c r="E237" s="70" t="s">
        <v>118</v>
      </c>
      <c r="F237" s="116">
        <v>33306</v>
      </c>
      <c r="G237" s="99"/>
      <c r="H237" s="94"/>
      <c r="I237" s="71">
        <f>Tabla3[[#This Row],[VALOR UNITARIO OFERTADO SIN IMPUESTO]]*Tabla3[[#This Row],[DÍAS]]*Tabla3[[#This Row],[CANTIDAD]]</f>
        <v>0</v>
      </c>
      <c r="J237" s="71"/>
      <c r="K237" s="71"/>
      <c r="L237" s="71">
        <f>Tabla3[[#This Row],[VALOR TOTAL SIN IMPUESTO]]+Tabla3[[#This Row],[IVA]]+Tabla3[[#This Row],[IMPOCONSUMO]]</f>
        <v>0</v>
      </c>
      <c r="M237" s="108"/>
    </row>
    <row r="238" spans="1:13" ht="55.2" hidden="1">
      <c r="A238" s="75">
        <v>237</v>
      </c>
      <c r="B238" s="76" t="s">
        <v>19</v>
      </c>
      <c r="C238" s="79" t="s">
        <v>335</v>
      </c>
      <c r="D238" s="80" t="s">
        <v>336</v>
      </c>
      <c r="E238" s="70" t="s">
        <v>118</v>
      </c>
      <c r="F238" s="116">
        <v>329555</v>
      </c>
      <c r="G238" s="99"/>
      <c r="H238" s="94"/>
      <c r="I238" s="71">
        <f>Tabla3[[#This Row],[VALOR UNITARIO OFERTADO SIN IMPUESTO]]*Tabla3[[#This Row],[DÍAS]]*Tabla3[[#This Row],[CANTIDAD]]</f>
        <v>0</v>
      </c>
      <c r="J238" s="71">
        <f>Tabla3[[#This Row],[VALOR TOTAL SIN IMPUESTO]]*0.19</f>
        <v>0</v>
      </c>
      <c r="K238" s="71"/>
      <c r="L238" s="71">
        <f>Tabla3[[#This Row],[VALOR TOTAL SIN IMPUESTO]]+Tabla3[[#This Row],[IVA]]+Tabla3[[#This Row],[IMPOCONSUMO]]</f>
        <v>0</v>
      </c>
      <c r="M238" s="108"/>
    </row>
    <row r="239" spans="1:13" ht="28.8" hidden="1">
      <c r="A239" s="75">
        <v>238</v>
      </c>
      <c r="B239" s="76" t="s">
        <v>19</v>
      </c>
      <c r="C239" s="79" t="s">
        <v>337</v>
      </c>
      <c r="D239" s="80" t="s">
        <v>338</v>
      </c>
      <c r="E239" s="70" t="s">
        <v>118</v>
      </c>
      <c r="F239" s="116">
        <v>12220</v>
      </c>
      <c r="G239" s="99"/>
      <c r="H239" s="94"/>
      <c r="I239" s="71">
        <f>Tabla3[[#This Row],[VALOR UNITARIO OFERTADO SIN IMPUESTO]]*Tabla3[[#This Row],[DÍAS]]*Tabla3[[#This Row],[CANTIDAD]]</f>
        <v>0</v>
      </c>
      <c r="J239" s="71">
        <f>Tabla3[[#This Row],[VALOR TOTAL SIN IMPUESTO]]*0.19</f>
        <v>0</v>
      </c>
      <c r="K239" s="71"/>
      <c r="L239" s="71">
        <f>Tabla3[[#This Row],[VALOR TOTAL SIN IMPUESTO]]+Tabla3[[#This Row],[IVA]]+Tabla3[[#This Row],[IMPOCONSUMO]]</f>
        <v>0</v>
      </c>
      <c r="M239" s="108"/>
    </row>
    <row r="240" spans="1:13" ht="28.8" hidden="1">
      <c r="A240" s="75">
        <v>239</v>
      </c>
      <c r="B240" s="76" t="s">
        <v>19</v>
      </c>
      <c r="C240" s="79" t="s">
        <v>339</v>
      </c>
      <c r="D240" s="80" t="s">
        <v>340</v>
      </c>
      <c r="E240" s="70" t="s">
        <v>118</v>
      </c>
      <c r="F240" s="116">
        <v>13144</v>
      </c>
      <c r="G240" s="99"/>
      <c r="H240" s="94"/>
      <c r="I240" s="71">
        <f>Tabla3[[#This Row],[VALOR UNITARIO OFERTADO SIN IMPUESTO]]*Tabla3[[#This Row],[DÍAS]]*Tabla3[[#This Row],[CANTIDAD]]</f>
        <v>0</v>
      </c>
      <c r="J240" s="71">
        <f>Tabla3[[#This Row],[VALOR TOTAL SIN IMPUESTO]]*0.19</f>
        <v>0</v>
      </c>
      <c r="K240" s="71"/>
      <c r="L240" s="71">
        <f>Tabla3[[#This Row],[VALOR TOTAL SIN IMPUESTO]]+Tabla3[[#This Row],[IVA]]+Tabla3[[#This Row],[IMPOCONSUMO]]</f>
        <v>0</v>
      </c>
      <c r="M240" s="108"/>
    </row>
    <row r="241" spans="1:13" ht="28.8" hidden="1">
      <c r="A241" s="75">
        <v>240</v>
      </c>
      <c r="B241" s="76" t="s">
        <v>19</v>
      </c>
      <c r="C241" s="79" t="s">
        <v>341</v>
      </c>
      <c r="D241" s="80" t="s">
        <v>342</v>
      </c>
      <c r="E241" s="70" t="s">
        <v>118</v>
      </c>
      <c r="F241" s="116">
        <v>49785</v>
      </c>
      <c r="G241" s="99"/>
      <c r="H241" s="94"/>
      <c r="I241" s="71">
        <f>Tabla3[[#This Row],[VALOR UNITARIO OFERTADO SIN IMPUESTO]]*Tabla3[[#This Row],[DÍAS]]*Tabla3[[#This Row],[CANTIDAD]]</f>
        <v>0</v>
      </c>
      <c r="J241" s="71">
        <f>Tabla3[[#This Row],[VALOR TOTAL SIN IMPUESTO]]*0.19</f>
        <v>0</v>
      </c>
      <c r="K241" s="71"/>
      <c r="L241" s="71">
        <f>Tabla3[[#This Row],[VALOR TOTAL SIN IMPUESTO]]+Tabla3[[#This Row],[IVA]]+Tabla3[[#This Row],[IMPOCONSUMO]]</f>
        <v>0</v>
      </c>
      <c r="M241" s="108"/>
    </row>
    <row r="242" spans="1:13" ht="41.4" hidden="1">
      <c r="A242" s="75">
        <v>241</v>
      </c>
      <c r="B242" s="76" t="s">
        <v>19</v>
      </c>
      <c r="C242" s="79" t="s">
        <v>343</v>
      </c>
      <c r="D242" s="80" t="s">
        <v>344</v>
      </c>
      <c r="E242" s="70" t="s">
        <v>118</v>
      </c>
      <c r="F242" s="116">
        <v>174988</v>
      </c>
      <c r="G242" s="99"/>
      <c r="H242" s="94"/>
      <c r="I242" s="71">
        <f>Tabla3[[#This Row],[VALOR UNITARIO OFERTADO SIN IMPUESTO]]*Tabla3[[#This Row],[DÍAS]]*Tabla3[[#This Row],[CANTIDAD]]</f>
        <v>0</v>
      </c>
      <c r="J242" s="71">
        <f>Tabla3[[#This Row],[VALOR TOTAL SIN IMPUESTO]]*0.19</f>
        <v>0</v>
      </c>
      <c r="K242" s="71"/>
      <c r="L242" s="71">
        <f>Tabla3[[#This Row],[VALOR TOTAL SIN IMPUESTO]]+Tabla3[[#This Row],[IVA]]+Tabla3[[#This Row],[IMPOCONSUMO]]</f>
        <v>0</v>
      </c>
      <c r="M242" s="108"/>
    </row>
    <row r="243" spans="1:13" ht="69" hidden="1">
      <c r="A243" s="75">
        <v>242</v>
      </c>
      <c r="B243" s="76" t="s">
        <v>19</v>
      </c>
      <c r="C243" s="79" t="s">
        <v>345</v>
      </c>
      <c r="D243" s="80" t="s">
        <v>346</v>
      </c>
      <c r="E243" s="70" t="s">
        <v>118</v>
      </c>
      <c r="F243" s="116">
        <v>173637</v>
      </c>
      <c r="G243" s="99"/>
      <c r="H243" s="94"/>
      <c r="I243" s="71">
        <f>Tabla3[[#This Row],[VALOR UNITARIO OFERTADO SIN IMPUESTO]]*Tabla3[[#This Row],[DÍAS]]*Tabla3[[#This Row],[CANTIDAD]]</f>
        <v>0</v>
      </c>
      <c r="J243" s="71">
        <f>Tabla3[[#This Row],[VALOR TOTAL SIN IMPUESTO]]*0.19</f>
        <v>0</v>
      </c>
      <c r="K243" s="71"/>
      <c r="L243" s="71">
        <f>Tabla3[[#This Row],[VALOR TOTAL SIN IMPUESTO]]+Tabla3[[#This Row],[IVA]]+Tabla3[[#This Row],[IMPOCONSUMO]]</f>
        <v>0</v>
      </c>
      <c r="M243" s="108"/>
    </row>
    <row r="244" spans="1:13" ht="28.8" hidden="1">
      <c r="A244" s="75">
        <v>243</v>
      </c>
      <c r="B244" s="76" t="s">
        <v>19</v>
      </c>
      <c r="C244" s="79" t="s">
        <v>347</v>
      </c>
      <c r="D244" s="80" t="s">
        <v>348</v>
      </c>
      <c r="E244" s="70" t="s">
        <v>118</v>
      </c>
      <c r="F244" s="116">
        <v>7932</v>
      </c>
      <c r="G244" s="99"/>
      <c r="H244" s="94"/>
      <c r="I244" s="71">
        <f>Tabla3[[#This Row],[VALOR UNITARIO OFERTADO SIN IMPUESTO]]*Tabla3[[#This Row],[DÍAS]]*Tabla3[[#This Row],[CANTIDAD]]</f>
        <v>0</v>
      </c>
      <c r="J244" s="71">
        <f>Tabla3[[#This Row],[VALOR TOTAL SIN IMPUESTO]]*0.19</f>
        <v>0</v>
      </c>
      <c r="K244" s="71"/>
      <c r="L244" s="71">
        <f>Tabla3[[#This Row],[VALOR TOTAL SIN IMPUESTO]]+Tabla3[[#This Row],[IVA]]+Tabla3[[#This Row],[IMPOCONSUMO]]</f>
        <v>0</v>
      </c>
      <c r="M244" s="108"/>
    </row>
    <row r="245" spans="1:13" ht="55.2" hidden="1">
      <c r="A245" s="75">
        <v>244</v>
      </c>
      <c r="B245" s="76" t="s">
        <v>19</v>
      </c>
      <c r="C245" s="79" t="s">
        <v>349</v>
      </c>
      <c r="D245" s="80" t="s">
        <v>350</v>
      </c>
      <c r="E245" s="70" t="s">
        <v>118</v>
      </c>
      <c r="F245" s="116">
        <v>256544</v>
      </c>
      <c r="G245" s="99"/>
      <c r="H245" s="94"/>
      <c r="I245" s="71">
        <f>Tabla3[[#This Row],[VALOR UNITARIO OFERTADO SIN IMPUESTO]]*Tabla3[[#This Row],[DÍAS]]*Tabla3[[#This Row],[CANTIDAD]]</f>
        <v>0</v>
      </c>
      <c r="J245" s="71">
        <f>Tabla3[[#This Row],[VALOR TOTAL SIN IMPUESTO]]*0.19</f>
        <v>0</v>
      </c>
      <c r="K245" s="71"/>
      <c r="L245" s="71">
        <f>Tabla3[[#This Row],[VALOR TOTAL SIN IMPUESTO]]+Tabla3[[#This Row],[IVA]]+Tabla3[[#This Row],[IMPOCONSUMO]]</f>
        <v>0</v>
      </c>
      <c r="M245" s="108"/>
    </row>
    <row r="246" spans="1:13" ht="55.2" hidden="1">
      <c r="A246" s="75">
        <v>245</v>
      </c>
      <c r="B246" s="76" t="s">
        <v>19</v>
      </c>
      <c r="C246" s="79" t="s">
        <v>351</v>
      </c>
      <c r="D246" s="80" t="s">
        <v>352</v>
      </c>
      <c r="E246" s="70" t="s">
        <v>118</v>
      </c>
      <c r="F246" s="116">
        <v>79874</v>
      </c>
      <c r="G246" s="99"/>
      <c r="H246" s="94"/>
      <c r="I246" s="71">
        <f>Tabla3[[#This Row],[VALOR UNITARIO OFERTADO SIN IMPUESTO]]*Tabla3[[#This Row],[DÍAS]]*Tabla3[[#This Row],[CANTIDAD]]</f>
        <v>0</v>
      </c>
      <c r="J246" s="71">
        <f>Tabla3[[#This Row],[VALOR TOTAL SIN IMPUESTO]]*0.19</f>
        <v>0</v>
      </c>
      <c r="K246" s="71"/>
      <c r="L246" s="71">
        <f>Tabla3[[#This Row],[VALOR TOTAL SIN IMPUESTO]]+Tabla3[[#This Row],[IVA]]+Tabla3[[#This Row],[IMPOCONSUMO]]</f>
        <v>0</v>
      </c>
      <c r="M246" s="108"/>
    </row>
    <row r="247" spans="1:13" ht="69" hidden="1">
      <c r="A247" s="75">
        <v>246</v>
      </c>
      <c r="B247" s="76" t="s">
        <v>19</v>
      </c>
      <c r="C247" s="79" t="s">
        <v>353</v>
      </c>
      <c r="D247" s="80" t="s">
        <v>354</v>
      </c>
      <c r="E247" s="70" t="s">
        <v>118</v>
      </c>
      <c r="F247" s="116">
        <v>53179</v>
      </c>
      <c r="G247" s="99"/>
      <c r="H247" s="94"/>
      <c r="I247" s="71">
        <f>Tabla3[[#This Row],[VALOR UNITARIO OFERTADO SIN IMPUESTO]]*Tabla3[[#This Row],[DÍAS]]*Tabla3[[#This Row],[CANTIDAD]]</f>
        <v>0</v>
      </c>
      <c r="J247" s="71">
        <f>Tabla3[[#This Row],[VALOR TOTAL SIN IMPUESTO]]*0.19</f>
        <v>0</v>
      </c>
      <c r="K247" s="71"/>
      <c r="L247" s="71">
        <f>Tabla3[[#This Row],[VALOR TOTAL SIN IMPUESTO]]+Tabla3[[#This Row],[IVA]]+Tabla3[[#This Row],[IMPOCONSUMO]]</f>
        <v>0</v>
      </c>
      <c r="M247" s="108"/>
    </row>
    <row r="248" spans="1:13" ht="41.4" hidden="1">
      <c r="A248" s="75">
        <v>247</v>
      </c>
      <c r="B248" s="76" t="s">
        <v>19</v>
      </c>
      <c r="C248" s="79" t="s">
        <v>355</v>
      </c>
      <c r="D248" s="80" t="s">
        <v>356</v>
      </c>
      <c r="E248" s="70" t="s">
        <v>118</v>
      </c>
      <c r="F248" s="116">
        <v>78806</v>
      </c>
      <c r="G248" s="99"/>
      <c r="H248" s="94"/>
      <c r="I248" s="71">
        <f>Tabla3[[#This Row],[VALOR UNITARIO OFERTADO SIN IMPUESTO]]*Tabla3[[#This Row],[DÍAS]]*Tabla3[[#This Row],[CANTIDAD]]</f>
        <v>0</v>
      </c>
      <c r="J248" s="71">
        <f>Tabla3[[#This Row],[VALOR TOTAL SIN IMPUESTO]]*0.19</f>
        <v>0</v>
      </c>
      <c r="K248" s="71"/>
      <c r="L248" s="71">
        <f>Tabla3[[#This Row],[VALOR TOTAL SIN IMPUESTO]]+Tabla3[[#This Row],[IVA]]+Tabla3[[#This Row],[IMPOCONSUMO]]</f>
        <v>0</v>
      </c>
      <c r="M248" s="108"/>
    </row>
    <row r="249" spans="1:13" ht="28.8" hidden="1">
      <c r="A249" s="75">
        <v>248</v>
      </c>
      <c r="B249" s="76" t="s">
        <v>19</v>
      </c>
      <c r="C249" s="79" t="s">
        <v>357</v>
      </c>
      <c r="D249" s="80" t="s">
        <v>358</v>
      </c>
      <c r="E249" s="70" t="s">
        <v>118</v>
      </c>
      <c r="F249" s="116">
        <v>19396</v>
      </c>
      <c r="G249" s="99"/>
      <c r="H249" s="94"/>
      <c r="I249" s="71">
        <f>Tabla3[[#This Row],[VALOR UNITARIO OFERTADO SIN IMPUESTO]]*Tabla3[[#This Row],[DÍAS]]*Tabla3[[#This Row],[CANTIDAD]]</f>
        <v>0</v>
      </c>
      <c r="J249" s="71">
        <f>Tabla3[[#This Row],[VALOR TOTAL SIN IMPUESTO]]*0.19</f>
        <v>0</v>
      </c>
      <c r="K249" s="71"/>
      <c r="L249" s="71">
        <f>Tabla3[[#This Row],[VALOR TOTAL SIN IMPUESTO]]+Tabla3[[#This Row],[IVA]]+Tabla3[[#This Row],[IMPOCONSUMO]]</f>
        <v>0</v>
      </c>
      <c r="M249" s="108"/>
    </row>
    <row r="250" spans="1:13" ht="96.6" hidden="1">
      <c r="A250" s="75">
        <v>249</v>
      </c>
      <c r="B250" s="76" t="s">
        <v>19</v>
      </c>
      <c r="C250" s="79" t="s">
        <v>359</v>
      </c>
      <c r="D250" s="80" t="s">
        <v>360</v>
      </c>
      <c r="E250" s="70" t="s">
        <v>118</v>
      </c>
      <c r="F250" s="116">
        <v>429632</v>
      </c>
      <c r="G250" s="99"/>
      <c r="H250" s="94"/>
      <c r="I250" s="71">
        <f>Tabla3[[#This Row],[VALOR UNITARIO OFERTADO SIN IMPUESTO]]*Tabla3[[#This Row],[DÍAS]]*Tabla3[[#This Row],[CANTIDAD]]</f>
        <v>0</v>
      </c>
      <c r="J250" s="71">
        <f>Tabla3[[#This Row],[VALOR TOTAL SIN IMPUESTO]]*0.19</f>
        <v>0</v>
      </c>
      <c r="K250" s="71"/>
      <c r="L250" s="71">
        <f>Tabla3[[#This Row],[VALOR TOTAL SIN IMPUESTO]]+Tabla3[[#This Row],[IVA]]+Tabla3[[#This Row],[IMPOCONSUMO]]</f>
        <v>0</v>
      </c>
      <c r="M250" s="108"/>
    </row>
    <row r="251" spans="1:13" ht="55.2" hidden="1">
      <c r="A251" s="75">
        <v>250</v>
      </c>
      <c r="B251" s="76" t="s">
        <v>19</v>
      </c>
      <c r="C251" s="79" t="s">
        <v>361</v>
      </c>
      <c r="D251" s="80" t="s">
        <v>362</v>
      </c>
      <c r="E251" s="70" t="s">
        <v>118</v>
      </c>
      <c r="F251" s="116">
        <v>3299353</v>
      </c>
      <c r="G251" s="99"/>
      <c r="H251" s="94"/>
      <c r="I251" s="71">
        <f>Tabla3[[#This Row],[VALOR UNITARIO OFERTADO SIN IMPUESTO]]*Tabla3[[#This Row],[DÍAS]]*Tabla3[[#This Row],[CANTIDAD]]</f>
        <v>0</v>
      </c>
      <c r="J251" s="71">
        <f>Tabla3[[#This Row],[VALOR TOTAL SIN IMPUESTO]]*0.19</f>
        <v>0</v>
      </c>
      <c r="K251" s="71"/>
      <c r="L251" s="71">
        <f>Tabla3[[#This Row],[VALOR TOTAL SIN IMPUESTO]]+Tabla3[[#This Row],[IVA]]+Tabla3[[#This Row],[IMPOCONSUMO]]</f>
        <v>0</v>
      </c>
      <c r="M251" s="108"/>
    </row>
    <row r="252" spans="1:13" ht="41.4" hidden="1">
      <c r="A252" s="75">
        <v>251</v>
      </c>
      <c r="B252" s="76" t="s">
        <v>19</v>
      </c>
      <c r="C252" s="79" t="s">
        <v>363</v>
      </c>
      <c r="D252" s="80" t="s">
        <v>364</v>
      </c>
      <c r="E252" s="70" t="s">
        <v>118</v>
      </c>
      <c r="F252" s="116">
        <v>2266931</v>
      </c>
      <c r="G252" s="99"/>
      <c r="H252" s="94"/>
      <c r="I252" s="71">
        <f>Tabla3[[#This Row],[VALOR UNITARIO OFERTADO SIN IMPUESTO]]*Tabla3[[#This Row],[DÍAS]]*Tabla3[[#This Row],[CANTIDAD]]</f>
        <v>0</v>
      </c>
      <c r="J252" s="71">
        <f>Tabla3[[#This Row],[VALOR TOTAL SIN IMPUESTO]]*0.19</f>
        <v>0</v>
      </c>
      <c r="K252" s="71"/>
      <c r="L252" s="71">
        <f>Tabla3[[#This Row],[VALOR TOTAL SIN IMPUESTO]]+Tabla3[[#This Row],[IVA]]+Tabla3[[#This Row],[IMPOCONSUMO]]</f>
        <v>0</v>
      </c>
      <c r="M252" s="108"/>
    </row>
    <row r="253" spans="1:13" ht="41.4" hidden="1">
      <c r="A253" s="75">
        <v>252</v>
      </c>
      <c r="B253" s="76" t="s">
        <v>19</v>
      </c>
      <c r="C253" s="79" t="s">
        <v>365</v>
      </c>
      <c r="D253" s="80" t="s">
        <v>366</v>
      </c>
      <c r="E253" s="70" t="s">
        <v>118</v>
      </c>
      <c r="F253" s="116">
        <v>1543448</v>
      </c>
      <c r="G253" s="99"/>
      <c r="H253" s="94"/>
      <c r="I253" s="71">
        <f>Tabla3[[#This Row],[VALOR UNITARIO OFERTADO SIN IMPUESTO]]*Tabla3[[#This Row],[DÍAS]]*Tabla3[[#This Row],[CANTIDAD]]</f>
        <v>0</v>
      </c>
      <c r="J253" s="71">
        <f>Tabla3[[#This Row],[VALOR TOTAL SIN IMPUESTO]]*0.19</f>
        <v>0</v>
      </c>
      <c r="K253" s="71"/>
      <c r="L253" s="71">
        <f>Tabla3[[#This Row],[VALOR TOTAL SIN IMPUESTO]]+Tabla3[[#This Row],[IVA]]+Tabla3[[#This Row],[IMPOCONSUMO]]</f>
        <v>0</v>
      </c>
      <c r="M253" s="108"/>
    </row>
    <row r="254" spans="1:13" ht="41.4" hidden="1">
      <c r="A254" s="75">
        <v>253</v>
      </c>
      <c r="B254" s="76" t="s">
        <v>19</v>
      </c>
      <c r="C254" s="79" t="s">
        <v>367</v>
      </c>
      <c r="D254" s="80" t="s">
        <v>368</v>
      </c>
      <c r="E254" s="70" t="s">
        <v>118</v>
      </c>
      <c r="F254" s="116">
        <v>2832628</v>
      </c>
      <c r="G254" s="99"/>
      <c r="H254" s="94"/>
      <c r="I254" s="71">
        <f>Tabla3[[#This Row],[VALOR UNITARIO OFERTADO SIN IMPUESTO]]*Tabla3[[#This Row],[DÍAS]]*Tabla3[[#This Row],[CANTIDAD]]</f>
        <v>0</v>
      </c>
      <c r="J254" s="71">
        <f>Tabla3[[#This Row],[VALOR TOTAL SIN IMPUESTO]]*0.19</f>
        <v>0</v>
      </c>
      <c r="K254" s="71"/>
      <c r="L254" s="71">
        <f>Tabla3[[#This Row],[VALOR TOTAL SIN IMPUESTO]]+Tabla3[[#This Row],[IVA]]+Tabla3[[#This Row],[IMPOCONSUMO]]</f>
        <v>0</v>
      </c>
      <c r="M254" s="108"/>
    </row>
    <row r="255" spans="1:13" ht="28.8" hidden="1">
      <c r="A255" s="75">
        <v>254</v>
      </c>
      <c r="B255" s="76" t="s">
        <v>19</v>
      </c>
      <c r="C255" s="79" t="s">
        <v>369</v>
      </c>
      <c r="D255" s="80" t="s">
        <v>370</v>
      </c>
      <c r="E255" s="70" t="s">
        <v>118</v>
      </c>
      <c r="F255" s="116">
        <v>6420</v>
      </c>
      <c r="G255" s="99"/>
      <c r="H255" s="94"/>
      <c r="I255" s="71">
        <f>Tabla3[[#This Row],[VALOR UNITARIO OFERTADO SIN IMPUESTO]]*Tabla3[[#This Row],[DÍAS]]*Tabla3[[#This Row],[CANTIDAD]]</f>
        <v>0</v>
      </c>
      <c r="J255" s="71">
        <f>Tabla3[[#This Row],[VALOR TOTAL SIN IMPUESTO]]*0.19</f>
        <v>0</v>
      </c>
      <c r="K255" s="71"/>
      <c r="L255" s="71">
        <f>Tabla3[[#This Row],[VALOR TOTAL SIN IMPUESTO]]+Tabla3[[#This Row],[IVA]]+Tabla3[[#This Row],[IMPOCONSUMO]]</f>
        <v>0</v>
      </c>
      <c r="M255" s="108"/>
    </row>
    <row r="256" spans="1:13" ht="28.8" hidden="1">
      <c r="A256" s="75">
        <v>255</v>
      </c>
      <c r="B256" s="76" t="s">
        <v>19</v>
      </c>
      <c r="C256" s="79" t="s">
        <v>371</v>
      </c>
      <c r="D256" s="80" t="s">
        <v>372</v>
      </c>
      <c r="E256" s="70" t="s">
        <v>118</v>
      </c>
      <c r="F256" s="116">
        <v>80002</v>
      </c>
      <c r="G256" s="99"/>
      <c r="H256" s="94"/>
      <c r="I256" s="71">
        <f>Tabla3[[#This Row],[VALOR UNITARIO OFERTADO SIN IMPUESTO]]*Tabla3[[#This Row],[DÍAS]]*Tabla3[[#This Row],[CANTIDAD]]</f>
        <v>0</v>
      </c>
      <c r="J256" s="71">
        <f>Tabla3[[#This Row],[VALOR TOTAL SIN IMPUESTO]]*0.19</f>
        <v>0</v>
      </c>
      <c r="K256" s="71"/>
      <c r="L256" s="71">
        <f>Tabla3[[#This Row],[VALOR TOTAL SIN IMPUESTO]]+Tabla3[[#This Row],[IVA]]+Tabla3[[#This Row],[IMPOCONSUMO]]</f>
        <v>0</v>
      </c>
      <c r="M256" s="108"/>
    </row>
    <row r="257" spans="1:13" ht="41.4" hidden="1">
      <c r="A257" s="75">
        <v>256</v>
      </c>
      <c r="B257" s="76" t="s">
        <v>19</v>
      </c>
      <c r="C257" s="79" t="s">
        <v>371</v>
      </c>
      <c r="D257" s="80" t="s">
        <v>373</v>
      </c>
      <c r="E257" s="70" t="s">
        <v>118</v>
      </c>
      <c r="F257" s="116">
        <v>137685</v>
      </c>
      <c r="G257" s="99"/>
      <c r="H257" s="94"/>
      <c r="I257" s="71">
        <f>Tabla3[[#This Row],[VALOR UNITARIO OFERTADO SIN IMPUESTO]]*Tabla3[[#This Row],[DÍAS]]*Tabla3[[#This Row],[CANTIDAD]]</f>
        <v>0</v>
      </c>
      <c r="J257" s="71">
        <f>Tabla3[[#This Row],[VALOR TOTAL SIN IMPUESTO]]*0.19</f>
        <v>0</v>
      </c>
      <c r="K257" s="71"/>
      <c r="L257" s="71">
        <f>Tabla3[[#This Row],[VALOR TOTAL SIN IMPUESTO]]+Tabla3[[#This Row],[IVA]]+Tabla3[[#This Row],[IMPOCONSUMO]]</f>
        <v>0</v>
      </c>
      <c r="M257" s="108"/>
    </row>
    <row r="258" spans="1:13" ht="28.8" hidden="1">
      <c r="A258" s="75">
        <v>257</v>
      </c>
      <c r="B258" s="76" t="s">
        <v>19</v>
      </c>
      <c r="C258" s="79" t="s">
        <v>374</v>
      </c>
      <c r="D258" s="80" t="s">
        <v>372</v>
      </c>
      <c r="E258" s="70" t="s">
        <v>118</v>
      </c>
      <c r="F258" s="116">
        <v>119486</v>
      </c>
      <c r="G258" s="99"/>
      <c r="H258" s="94"/>
      <c r="I258" s="71">
        <f>Tabla3[[#This Row],[VALOR UNITARIO OFERTADO SIN IMPUESTO]]*Tabla3[[#This Row],[DÍAS]]*Tabla3[[#This Row],[CANTIDAD]]</f>
        <v>0</v>
      </c>
      <c r="J258" s="71">
        <f>Tabla3[[#This Row],[VALOR TOTAL SIN IMPUESTO]]*0.19</f>
        <v>0</v>
      </c>
      <c r="K258" s="71"/>
      <c r="L258" s="71">
        <f>Tabla3[[#This Row],[VALOR TOTAL SIN IMPUESTO]]+Tabla3[[#This Row],[IVA]]+Tabla3[[#This Row],[IMPOCONSUMO]]</f>
        <v>0</v>
      </c>
      <c r="M258" s="108"/>
    </row>
    <row r="259" spans="1:13" ht="41.4" hidden="1">
      <c r="A259" s="75">
        <v>258</v>
      </c>
      <c r="B259" s="76" t="s">
        <v>19</v>
      </c>
      <c r="C259" s="79" t="s">
        <v>374</v>
      </c>
      <c r="D259" s="80" t="s">
        <v>373</v>
      </c>
      <c r="E259" s="70" t="s">
        <v>118</v>
      </c>
      <c r="F259" s="116">
        <v>173632</v>
      </c>
      <c r="G259" s="99"/>
      <c r="H259" s="94"/>
      <c r="I259" s="71">
        <f>Tabla3[[#This Row],[VALOR UNITARIO OFERTADO SIN IMPUESTO]]*Tabla3[[#This Row],[DÍAS]]*Tabla3[[#This Row],[CANTIDAD]]</f>
        <v>0</v>
      </c>
      <c r="J259" s="71">
        <f>Tabla3[[#This Row],[VALOR TOTAL SIN IMPUESTO]]*0.19</f>
        <v>0</v>
      </c>
      <c r="K259" s="71"/>
      <c r="L259" s="71">
        <f>Tabla3[[#This Row],[VALOR TOTAL SIN IMPUESTO]]+Tabla3[[#This Row],[IVA]]+Tabla3[[#This Row],[IMPOCONSUMO]]</f>
        <v>0</v>
      </c>
      <c r="M259" s="108"/>
    </row>
    <row r="260" spans="1:13" ht="82.8" hidden="1">
      <c r="A260" s="75">
        <v>259</v>
      </c>
      <c r="B260" s="76" t="s">
        <v>19</v>
      </c>
      <c r="C260" s="79" t="s">
        <v>117</v>
      </c>
      <c r="D260" s="80" t="s">
        <v>375</v>
      </c>
      <c r="E260" s="70" t="s">
        <v>118</v>
      </c>
      <c r="F260" s="116">
        <v>331884</v>
      </c>
      <c r="G260" s="99"/>
      <c r="H260" s="94"/>
      <c r="I260" s="71">
        <f>Tabla3[[#This Row],[VALOR UNITARIO OFERTADO SIN IMPUESTO]]*Tabla3[[#This Row],[DÍAS]]*Tabla3[[#This Row],[CANTIDAD]]</f>
        <v>0</v>
      </c>
      <c r="J260" s="71">
        <f>Tabla3[[#This Row],[VALOR TOTAL SIN IMPUESTO]]*0.19</f>
        <v>0</v>
      </c>
      <c r="K260" s="71"/>
      <c r="L260" s="71">
        <f>Tabla3[[#This Row],[VALOR TOTAL SIN IMPUESTO]]+Tabla3[[#This Row],[IVA]]+Tabla3[[#This Row],[IMPOCONSUMO]]</f>
        <v>0</v>
      </c>
      <c r="M260" s="108"/>
    </row>
    <row r="261" spans="1:13" ht="28.8" hidden="1">
      <c r="A261" s="75">
        <v>260</v>
      </c>
      <c r="B261" s="76" t="s">
        <v>19</v>
      </c>
      <c r="C261" s="79" t="s">
        <v>376</v>
      </c>
      <c r="D261" s="80" t="s">
        <v>377</v>
      </c>
      <c r="E261" s="70" t="s">
        <v>118</v>
      </c>
      <c r="F261" s="116">
        <v>9300</v>
      </c>
      <c r="G261" s="99"/>
      <c r="H261" s="94"/>
      <c r="I261" s="71">
        <f>Tabla3[[#This Row],[VALOR UNITARIO OFERTADO SIN IMPUESTO]]*Tabla3[[#This Row],[DÍAS]]*Tabla3[[#This Row],[CANTIDAD]]</f>
        <v>0</v>
      </c>
      <c r="J261" s="71">
        <f>Tabla3[[#This Row],[VALOR TOTAL SIN IMPUESTO]]*0.19</f>
        <v>0</v>
      </c>
      <c r="K261" s="71"/>
      <c r="L261" s="71">
        <f>Tabla3[[#This Row],[VALOR TOTAL SIN IMPUESTO]]+Tabla3[[#This Row],[IVA]]+Tabla3[[#This Row],[IMPOCONSUMO]]</f>
        <v>0</v>
      </c>
      <c r="M261" s="108"/>
    </row>
    <row r="262" spans="1:13" ht="28.8" hidden="1">
      <c r="A262" s="75">
        <v>261</v>
      </c>
      <c r="B262" s="76" t="s">
        <v>19</v>
      </c>
      <c r="C262" s="79" t="s">
        <v>378</v>
      </c>
      <c r="D262" s="80" t="s">
        <v>379</v>
      </c>
      <c r="E262" s="70" t="s">
        <v>118</v>
      </c>
      <c r="F262" s="116">
        <v>13578</v>
      </c>
      <c r="G262" s="99"/>
      <c r="H262" s="94"/>
      <c r="I262" s="71">
        <f>Tabla3[[#This Row],[VALOR UNITARIO OFERTADO SIN IMPUESTO]]*Tabla3[[#This Row],[DÍAS]]*Tabla3[[#This Row],[CANTIDAD]]</f>
        <v>0</v>
      </c>
      <c r="J262" s="71">
        <f>Tabla3[[#This Row],[VALOR TOTAL SIN IMPUESTO]]*0.19</f>
        <v>0</v>
      </c>
      <c r="K262" s="71"/>
      <c r="L262" s="71">
        <f>Tabla3[[#This Row],[VALOR TOTAL SIN IMPUESTO]]+Tabla3[[#This Row],[IVA]]+Tabla3[[#This Row],[IMPOCONSUMO]]</f>
        <v>0</v>
      </c>
      <c r="M262" s="108"/>
    </row>
    <row r="263" spans="1:13" ht="28.8" hidden="1">
      <c r="A263" s="75">
        <v>262</v>
      </c>
      <c r="B263" s="76" t="s">
        <v>19</v>
      </c>
      <c r="C263" s="79" t="s">
        <v>380</v>
      </c>
      <c r="D263" s="80" t="s">
        <v>381</v>
      </c>
      <c r="E263" s="70" t="s">
        <v>118</v>
      </c>
      <c r="F263" s="116">
        <v>19210</v>
      </c>
      <c r="G263" s="99"/>
      <c r="H263" s="94"/>
      <c r="I263" s="71">
        <f>Tabla3[[#This Row],[VALOR UNITARIO OFERTADO SIN IMPUESTO]]*Tabla3[[#This Row],[DÍAS]]*Tabla3[[#This Row],[CANTIDAD]]</f>
        <v>0</v>
      </c>
      <c r="J263" s="71">
        <f>Tabla3[[#This Row],[VALOR TOTAL SIN IMPUESTO]]*0.19</f>
        <v>0</v>
      </c>
      <c r="K263" s="71"/>
      <c r="L263" s="71">
        <f>Tabla3[[#This Row],[VALOR TOTAL SIN IMPUESTO]]+Tabla3[[#This Row],[IVA]]+Tabla3[[#This Row],[IMPOCONSUMO]]</f>
        <v>0</v>
      </c>
      <c r="M263" s="108"/>
    </row>
    <row r="264" spans="1:13" ht="28.8" hidden="1">
      <c r="A264" s="75">
        <v>263</v>
      </c>
      <c r="B264" s="76" t="s">
        <v>19</v>
      </c>
      <c r="C264" s="79" t="s">
        <v>382</v>
      </c>
      <c r="D264" s="80" t="s">
        <v>383</v>
      </c>
      <c r="E264" s="70" t="s">
        <v>118</v>
      </c>
      <c r="F264" s="116">
        <v>21170</v>
      </c>
      <c r="G264" s="99"/>
      <c r="H264" s="94"/>
      <c r="I264" s="71">
        <f>Tabla3[[#This Row],[VALOR UNITARIO OFERTADO SIN IMPUESTO]]*Tabla3[[#This Row],[DÍAS]]*Tabla3[[#This Row],[CANTIDAD]]</f>
        <v>0</v>
      </c>
      <c r="J264" s="71">
        <f>Tabla3[[#This Row],[VALOR TOTAL SIN IMPUESTO]]*0.19</f>
        <v>0</v>
      </c>
      <c r="K264" s="71"/>
      <c r="L264" s="71">
        <f>Tabla3[[#This Row],[VALOR TOTAL SIN IMPUESTO]]+Tabla3[[#This Row],[IVA]]+Tabla3[[#This Row],[IMPOCONSUMO]]</f>
        <v>0</v>
      </c>
      <c r="M264" s="108"/>
    </row>
    <row r="265" spans="1:13" ht="41.4" hidden="1">
      <c r="A265" s="75">
        <v>264</v>
      </c>
      <c r="B265" s="76" t="s">
        <v>19</v>
      </c>
      <c r="C265" s="79" t="s">
        <v>384</v>
      </c>
      <c r="D265" s="80" t="s">
        <v>385</v>
      </c>
      <c r="E265" s="70" t="s">
        <v>118</v>
      </c>
      <c r="F265" s="116">
        <v>744456</v>
      </c>
      <c r="G265" s="99"/>
      <c r="H265" s="94"/>
      <c r="I265" s="71">
        <f>Tabla3[[#This Row],[VALOR UNITARIO OFERTADO SIN IMPUESTO]]*Tabla3[[#This Row],[DÍAS]]*Tabla3[[#This Row],[CANTIDAD]]</f>
        <v>0</v>
      </c>
      <c r="J265" s="71">
        <f>Tabla3[[#This Row],[VALOR TOTAL SIN IMPUESTO]]*0.19</f>
        <v>0</v>
      </c>
      <c r="K265" s="71"/>
      <c r="L265" s="71">
        <f>Tabla3[[#This Row],[VALOR TOTAL SIN IMPUESTO]]+Tabla3[[#This Row],[IVA]]+Tabla3[[#This Row],[IMPOCONSUMO]]</f>
        <v>0</v>
      </c>
      <c r="M265" s="108"/>
    </row>
    <row r="266" spans="1:13" ht="41.4" hidden="1">
      <c r="A266" s="75">
        <v>265</v>
      </c>
      <c r="B266" s="76" t="s">
        <v>19</v>
      </c>
      <c r="C266" s="79" t="s">
        <v>128</v>
      </c>
      <c r="D266" s="80" t="s">
        <v>386</v>
      </c>
      <c r="E266" s="70" t="s">
        <v>118</v>
      </c>
      <c r="F266" s="116">
        <v>57406</v>
      </c>
      <c r="G266" s="99"/>
      <c r="H266" s="94"/>
      <c r="I266" s="71">
        <f>Tabla3[[#This Row],[VALOR UNITARIO OFERTADO SIN IMPUESTO]]*Tabla3[[#This Row],[DÍAS]]*Tabla3[[#This Row],[CANTIDAD]]</f>
        <v>0</v>
      </c>
      <c r="J266" s="71">
        <f>Tabla3[[#This Row],[VALOR TOTAL SIN IMPUESTO]]*0.19</f>
        <v>0</v>
      </c>
      <c r="K266" s="71"/>
      <c r="L266" s="71">
        <f>Tabla3[[#This Row],[VALOR TOTAL SIN IMPUESTO]]+Tabla3[[#This Row],[IVA]]+Tabla3[[#This Row],[IMPOCONSUMO]]</f>
        <v>0</v>
      </c>
      <c r="M266" s="108"/>
    </row>
    <row r="267" spans="1:13" ht="151.80000000000001" hidden="1">
      <c r="A267" s="75">
        <v>266</v>
      </c>
      <c r="B267" s="76" t="s">
        <v>19</v>
      </c>
      <c r="C267" s="79" t="s">
        <v>387</v>
      </c>
      <c r="D267" s="80" t="s">
        <v>388</v>
      </c>
      <c r="E267" s="70" t="s">
        <v>118</v>
      </c>
      <c r="F267" s="116">
        <v>43254</v>
      </c>
      <c r="G267" s="99"/>
      <c r="H267" s="94"/>
      <c r="I267" s="71">
        <f>Tabla3[[#This Row],[VALOR UNITARIO OFERTADO SIN IMPUESTO]]*Tabla3[[#This Row],[DÍAS]]*Tabla3[[#This Row],[CANTIDAD]]</f>
        <v>0</v>
      </c>
      <c r="J267" s="71">
        <f>Tabla3[[#This Row],[VALOR TOTAL SIN IMPUESTO]]*0.19</f>
        <v>0</v>
      </c>
      <c r="K267" s="71"/>
      <c r="L267" s="71">
        <f>Tabla3[[#This Row],[VALOR TOTAL SIN IMPUESTO]]+Tabla3[[#This Row],[IVA]]+Tabla3[[#This Row],[IMPOCONSUMO]]</f>
        <v>0</v>
      </c>
      <c r="M267" s="108"/>
    </row>
    <row r="268" spans="1:13" ht="28.8" hidden="1">
      <c r="A268" s="75">
        <v>267</v>
      </c>
      <c r="B268" s="76" t="s">
        <v>19</v>
      </c>
      <c r="C268" s="79" t="s">
        <v>389</v>
      </c>
      <c r="D268" s="80" t="s">
        <v>390</v>
      </c>
      <c r="E268" s="70" t="s">
        <v>118</v>
      </c>
      <c r="F268" s="116">
        <v>42178</v>
      </c>
      <c r="G268" s="99"/>
      <c r="H268" s="94"/>
      <c r="I268" s="71">
        <f>Tabla3[[#This Row],[VALOR UNITARIO OFERTADO SIN IMPUESTO]]*Tabla3[[#This Row],[DÍAS]]*Tabla3[[#This Row],[CANTIDAD]]</f>
        <v>0</v>
      </c>
      <c r="J268" s="71">
        <f>Tabla3[[#This Row],[VALOR TOTAL SIN IMPUESTO]]*0.19</f>
        <v>0</v>
      </c>
      <c r="K268" s="71"/>
      <c r="L268" s="71">
        <f>Tabla3[[#This Row],[VALOR TOTAL SIN IMPUESTO]]+Tabla3[[#This Row],[IVA]]+Tabla3[[#This Row],[IMPOCONSUMO]]</f>
        <v>0</v>
      </c>
      <c r="M268" s="108"/>
    </row>
    <row r="269" spans="1:13" ht="28.8" hidden="1">
      <c r="A269" s="75">
        <v>268</v>
      </c>
      <c r="B269" s="76" t="s">
        <v>19</v>
      </c>
      <c r="C269" s="79" t="s">
        <v>391</v>
      </c>
      <c r="D269" s="80" t="s">
        <v>392</v>
      </c>
      <c r="E269" s="70" t="s">
        <v>118</v>
      </c>
      <c r="F269" s="116">
        <v>56149</v>
      </c>
      <c r="G269" s="99"/>
      <c r="H269" s="94"/>
      <c r="I269" s="71">
        <f>Tabla3[[#This Row],[VALOR UNITARIO OFERTADO SIN IMPUESTO]]*Tabla3[[#This Row],[DÍAS]]*Tabla3[[#This Row],[CANTIDAD]]</f>
        <v>0</v>
      </c>
      <c r="J269" s="71">
        <f>Tabla3[[#This Row],[VALOR TOTAL SIN IMPUESTO]]*0.19</f>
        <v>0</v>
      </c>
      <c r="K269" s="71"/>
      <c r="L269" s="71">
        <f>Tabla3[[#This Row],[VALOR TOTAL SIN IMPUESTO]]+Tabla3[[#This Row],[IVA]]+Tabla3[[#This Row],[IMPOCONSUMO]]</f>
        <v>0</v>
      </c>
      <c r="M269" s="108"/>
    </row>
    <row r="270" spans="1:13" ht="28.8" hidden="1">
      <c r="A270" s="75">
        <v>269</v>
      </c>
      <c r="B270" s="76" t="s">
        <v>19</v>
      </c>
      <c r="C270" s="79" t="s">
        <v>393</v>
      </c>
      <c r="D270" s="80" t="s">
        <v>394</v>
      </c>
      <c r="E270" s="70" t="s">
        <v>118</v>
      </c>
      <c r="F270" s="116">
        <v>28458</v>
      </c>
      <c r="G270" s="99"/>
      <c r="H270" s="94"/>
      <c r="I270" s="71">
        <f>Tabla3[[#This Row],[VALOR UNITARIO OFERTADO SIN IMPUESTO]]*Tabla3[[#This Row],[DÍAS]]*Tabla3[[#This Row],[CANTIDAD]]</f>
        <v>0</v>
      </c>
      <c r="J270" s="71">
        <f>Tabla3[[#This Row],[VALOR TOTAL SIN IMPUESTO]]*0.19</f>
        <v>0</v>
      </c>
      <c r="K270" s="71"/>
      <c r="L270" s="71">
        <f>Tabla3[[#This Row],[VALOR TOTAL SIN IMPUESTO]]+Tabla3[[#This Row],[IVA]]+Tabla3[[#This Row],[IMPOCONSUMO]]</f>
        <v>0</v>
      </c>
      <c r="M270" s="108"/>
    </row>
    <row r="271" spans="1:13" ht="82.8" hidden="1">
      <c r="A271" s="75">
        <v>270</v>
      </c>
      <c r="B271" s="76" t="s">
        <v>19</v>
      </c>
      <c r="C271" s="79" t="s">
        <v>395</v>
      </c>
      <c r="D271" s="80" t="s">
        <v>396</v>
      </c>
      <c r="E271" s="70" t="s">
        <v>118</v>
      </c>
      <c r="F271" s="116">
        <v>28078</v>
      </c>
      <c r="G271" s="99"/>
      <c r="H271" s="94"/>
      <c r="I271" s="71">
        <f>Tabla3[[#This Row],[VALOR UNITARIO OFERTADO SIN IMPUESTO]]*Tabla3[[#This Row],[DÍAS]]*Tabla3[[#This Row],[CANTIDAD]]</f>
        <v>0</v>
      </c>
      <c r="J271" s="71">
        <f>Tabla3[[#This Row],[VALOR TOTAL SIN IMPUESTO]]*0.19</f>
        <v>0</v>
      </c>
      <c r="K271" s="71"/>
      <c r="L271" s="71">
        <f>Tabla3[[#This Row],[VALOR TOTAL SIN IMPUESTO]]+Tabla3[[#This Row],[IVA]]+Tabla3[[#This Row],[IMPOCONSUMO]]</f>
        <v>0</v>
      </c>
      <c r="M271" s="108"/>
    </row>
    <row r="272" spans="1:13" ht="69" hidden="1">
      <c r="A272" s="75">
        <v>271</v>
      </c>
      <c r="B272" s="76" t="s">
        <v>19</v>
      </c>
      <c r="C272" s="79" t="s">
        <v>397</v>
      </c>
      <c r="D272" s="80" t="s">
        <v>398</v>
      </c>
      <c r="E272" s="70" t="s">
        <v>118</v>
      </c>
      <c r="F272" s="116">
        <v>196255</v>
      </c>
      <c r="G272" s="99"/>
      <c r="H272" s="94"/>
      <c r="I272" s="71">
        <f>Tabla3[[#This Row],[VALOR UNITARIO OFERTADO SIN IMPUESTO]]*Tabla3[[#This Row],[DÍAS]]*Tabla3[[#This Row],[CANTIDAD]]</f>
        <v>0</v>
      </c>
      <c r="J272" s="71">
        <f>Tabla3[[#This Row],[VALOR TOTAL SIN IMPUESTO]]*0.19</f>
        <v>0</v>
      </c>
      <c r="K272" s="71"/>
      <c r="L272" s="71">
        <f>Tabla3[[#This Row],[VALOR TOTAL SIN IMPUESTO]]+Tabla3[[#This Row],[IVA]]+Tabla3[[#This Row],[IMPOCONSUMO]]</f>
        <v>0</v>
      </c>
      <c r="M272" s="108"/>
    </row>
    <row r="273" spans="1:13" ht="69" hidden="1">
      <c r="A273" s="75">
        <v>272</v>
      </c>
      <c r="B273" s="76" t="s">
        <v>19</v>
      </c>
      <c r="C273" s="79" t="s">
        <v>399</v>
      </c>
      <c r="D273" s="80" t="s">
        <v>400</v>
      </c>
      <c r="E273" s="70" t="s">
        <v>118</v>
      </c>
      <c r="F273" s="116">
        <v>266205</v>
      </c>
      <c r="G273" s="99"/>
      <c r="H273" s="94"/>
      <c r="I273" s="71">
        <f>Tabla3[[#This Row],[VALOR UNITARIO OFERTADO SIN IMPUESTO]]*Tabla3[[#This Row],[DÍAS]]*Tabla3[[#This Row],[CANTIDAD]]</f>
        <v>0</v>
      </c>
      <c r="J273" s="71">
        <f>Tabla3[[#This Row],[VALOR TOTAL SIN IMPUESTO]]*0.19</f>
        <v>0</v>
      </c>
      <c r="K273" s="71"/>
      <c r="L273" s="71">
        <f>Tabla3[[#This Row],[VALOR TOTAL SIN IMPUESTO]]+Tabla3[[#This Row],[IVA]]+Tabla3[[#This Row],[IMPOCONSUMO]]</f>
        <v>0</v>
      </c>
      <c r="M273" s="108"/>
    </row>
    <row r="274" spans="1:13" ht="55.2" hidden="1">
      <c r="A274" s="75">
        <v>273</v>
      </c>
      <c r="B274" s="76" t="s">
        <v>19</v>
      </c>
      <c r="C274" s="79" t="s">
        <v>401</v>
      </c>
      <c r="D274" s="80" t="s">
        <v>402</v>
      </c>
      <c r="E274" s="70" t="s">
        <v>118</v>
      </c>
      <c r="F274" s="116">
        <v>384690</v>
      </c>
      <c r="G274" s="99"/>
      <c r="H274" s="94"/>
      <c r="I274" s="71">
        <f>Tabla3[[#This Row],[VALOR UNITARIO OFERTADO SIN IMPUESTO]]*Tabla3[[#This Row],[DÍAS]]*Tabla3[[#This Row],[CANTIDAD]]</f>
        <v>0</v>
      </c>
      <c r="J274" s="71">
        <f>Tabla3[[#This Row],[VALOR TOTAL SIN IMPUESTO]]*0.19</f>
        <v>0</v>
      </c>
      <c r="K274" s="71"/>
      <c r="L274" s="71">
        <f>Tabla3[[#This Row],[VALOR TOTAL SIN IMPUESTO]]+Tabla3[[#This Row],[IVA]]+Tabla3[[#This Row],[IMPOCONSUMO]]</f>
        <v>0</v>
      </c>
      <c r="M274" s="108"/>
    </row>
    <row r="275" spans="1:13" ht="28.8" hidden="1">
      <c r="A275" s="75">
        <v>274</v>
      </c>
      <c r="B275" s="76" t="s">
        <v>19</v>
      </c>
      <c r="C275" s="79" t="s">
        <v>403</v>
      </c>
      <c r="D275" s="80" t="s">
        <v>404</v>
      </c>
      <c r="E275" s="70" t="s">
        <v>118</v>
      </c>
      <c r="F275" s="116">
        <v>44386</v>
      </c>
      <c r="G275" s="99"/>
      <c r="H275" s="94"/>
      <c r="I275" s="71">
        <f>Tabla3[[#This Row],[VALOR UNITARIO OFERTADO SIN IMPUESTO]]*Tabla3[[#This Row],[DÍAS]]*Tabla3[[#This Row],[CANTIDAD]]</f>
        <v>0</v>
      </c>
      <c r="J275" s="71">
        <f>Tabla3[[#This Row],[VALOR TOTAL SIN IMPUESTO]]*0.19</f>
        <v>0</v>
      </c>
      <c r="K275" s="71"/>
      <c r="L275" s="71">
        <f>Tabla3[[#This Row],[VALOR TOTAL SIN IMPUESTO]]+Tabla3[[#This Row],[IVA]]+Tabla3[[#This Row],[IMPOCONSUMO]]</f>
        <v>0</v>
      </c>
      <c r="M275" s="108"/>
    </row>
    <row r="276" spans="1:13" ht="28.8" hidden="1">
      <c r="A276" s="75">
        <v>275</v>
      </c>
      <c r="B276" s="76" t="s">
        <v>19</v>
      </c>
      <c r="C276" s="79" t="s">
        <v>405</v>
      </c>
      <c r="D276" s="80" t="s">
        <v>406</v>
      </c>
      <c r="E276" s="70" t="s">
        <v>118</v>
      </c>
      <c r="F276" s="116">
        <v>12005</v>
      </c>
      <c r="G276" s="99"/>
      <c r="H276" s="94"/>
      <c r="I276" s="71">
        <f>Tabla3[[#This Row],[VALOR UNITARIO OFERTADO SIN IMPUESTO]]*Tabla3[[#This Row],[DÍAS]]*Tabla3[[#This Row],[CANTIDAD]]</f>
        <v>0</v>
      </c>
      <c r="J276" s="71">
        <f>Tabla3[[#This Row],[VALOR TOTAL SIN IMPUESTO]]*0.19</f>
        <v>0</v>
      </c>
      <c r="K276" s="71"/>
      <c r="L276" s="71">
        <f>Tabla3[[#This Row],[VALOR TOTAL SIN IMPUESTO]]+Tabla3[[#This Row],[IVA]]+Tabla3[[#This Row],[IMPOCONSUMO]]</f>
        <v>0</v>
      </c>
      <c r="M276" s="108"/>
    </row>
    <row r="277" spans="1:13" ht="28.8" hidden="1">
      <c r="A277" s="75">
        <v>276</v>
      </c>
      <c r="B277" s="76" t="s">
        <v>19</v>
      </c>
      <c r="C277" s="79" t="s">
        <v>405</v>
      </c>
      <c r="D277" s="80" t="s">
        <v>407</v>
      </c>
      <c r="E277" s="70" t="s">
        <v>118</v>
      </c>
      <c r="F277" s="116">
        <v>62484</v>
      </c>
      <c r="G277" s="99"/>
      <c r="H277" s="94"/>
      <c r="I277" s="71">
        <f>Tabla3[[#This Row],[VALOR UNITARIO OFERTADO SIN IMPUESTO]]*Tabla3[[#This Row],[DÍAS]]*Tabla3[[#This Row],[CANTIDAD]]</f>
        <v>0</v>
      </c>
      <c r="J277" s="71">
        <f>Tabla3[[#This Row],[VALOR TOTAL SIN IMPUESTO]]*0.19</f>
        <v>0</v>
      </c>
      <c r="K277" s="71"/>
      <c r="L277" s="71">
        <f>Tabla3[[#This Row],[VALOR TOTAL SIN IMPUESTO]]+Tabla3[[#This Row],[IVA]]+Tabla3[[#This Row],[IMPOCONSUMO]]</f>
        <v>0</v>
      </c>
      <c r="M277" s="108"/>
    </row>
    <row r="278" spans="1:13" ht="41.4" hidden="1">
      <c r="A278" s="75">
        <v>277</v>
      </c>
      <c r="B278" s="76" t="s">
        <v>19</v>
      </c>
      <c r="C278" s="79" t="s">
        <v>408</v>
      </c>
      <c r="D278" s="80" t="s">
        <v>409</v>
      </c>
      <c r="E278" s="70" t="s">
        <v>118</v>
      </c>
      <c r="F278" s="116">
        <v>68695</v>
      </c>
      <c r="G278" s="99"/>
      <c r="H278" s="94"/>
      <c r="I278" s="71">
        <f>Tabla3[[#This Row],[VALOR UNITARIO OFERTADO SIN IMPUESTO]]*Tabla3[[#This Row],[DÍAS]]*Tabla3[[#This Row],[CANTIDAD]]</f>
        <v>0</v>
      </c>
      <c r="J278" s="71">
        <f>Tabla3[[#This Row],[VALOR TOTAL SIN IMPUESTO]]*0.19</f>
        <v>0</v>
      </c>
      <c r="K278" s="71"/>
      <c r="L278" s="71">
        <f>Tabla3[[#This Row],[VALOR TOTAL SIN IMPUESTO]]+Tabla3[[#This Row],[IVA]]+Tabla3[[#This Row],[IMPOCONSUMO]]</f>
        <v>0</v>
      </c>
      <c r="M278" s="108"/>
    </row>
    <row r="279" spans="1:13" ht="165.6" hidden="1">
      <c r="A279" s="75">
        <v>278</v>
      </c>
      <c r="B279" s="76" t="s">
        <v>19</v>
      </c>
      <c r="C279" s="79" t="s">
        <v>410</v>
      </c>
      <c r="D279" s="80" t="s">
        <v>411</v>
      </c>
      <c r="E279" s="70" t="s">
        <v>118</v>
      </c>
      <c r="F279" s="116">
        <v>878193</v>
      </c>
      <c r="G279" s="99"/>
      <c r="H279" s="94"/>
      <c r="I279" s="71">
        <f>Tabla3[[#This Row],[VALOR UNITARIO OFERTADO SIN IMPUESTO]]*Tabla3[[#This Row],[DÍAS]]*Tabla3[[#This Row],[CANTIDAD]]</f>
        <v>0</v>
      </c>
      <c r="J279" s="71">
        <f>Tabla3[[#This Row],[VALOR TOTAL SIN IMPUESTO]]*0.19</f>
        <v>0</v>
      </c>
      <c r="K279" s="71"/>
      <c r="L279" s="71">
        <f>Tabla3[[#This Row],[VALOR TOTAL SIN IMPUESTO]]+Tabla3[[#This Row],[IVA]]+Tabla3[[#This Row],[IMPOCONSUMO]]</f>
        <v>0</v>
      </c>
      <c r="M279" s="108"/>
    </row>
    <row r="280" spans="1:13" ht="69" hidden="1">
      <c r="A280" s="75">
        <v>279</v>
      </c>
      <c r="B280" s="76" t="s">
        <v>19</v>
      </c>
      <c r="C280" s="79" t="s">
        <v>412</v>
      </c>
      <c r="D280" s="80" t="s">
        <v>413</v>
      </c>
      <c r="E280" s="70" t="s">
        <v>118</v>
      </c>
      <c r="F280" s="116">
        <v>1934725</v>
      </c>
      <c r="G280" s="99"/>
      <c r="H280" s="94"/>
      <c r="I280" s="71">
        <f>Tabla3[[#This Row],[VALOR UNITARIO OFERTADO SIN IMPUESTO]]*Tabla3[[#This Row],[DÍAS]]*Tabla3[[#This Row],[CANTIDAD]]</f>
        <v>0</v>
      </c>
      <c r="J280" s="71">
        <f>Tabla3[[#This Row],[VALOR TOTAL SIN IMPUESTO]]*0.19</f>
        <v>0</v>
      </c>
      <c r="K280" s="71"/>
      <c r="L280" s="71">
        <f>Tabla3[[#This Row],[VALOR TOTAL SIN IMPUESTO]]+Tabla3[[#This Row],[IVA]]+Tabla3[[#This Row],[IMPOCONSUMO]]</f>
        <v>0</v>
      </c>
      <c r="M280" s="108"/>
    </row>
    <row r="281" spans="1:13" ht="82.8" hidden="1">
      <c r="A281" s="75">
        <v>280</v>
      </c>
      <c r="B281" s="76" t="s">
        <v>19</v>
      </c>
      <c r="C281" s="79" t="s">
        <v>414</v>
      </c>
      <c r="D281" s="80" t="s">
        <v>415</v>
      </c>
      <c r="E281" s="70" t="s">
        <v>118</v>
      </c>
      <c r="F281" s="116">
        <v>904045</v>
      </c>
      <c r="G281" s="99"/>
      <c r="H281" s="94"/>
      <c r="I281" s="71">
        <f>Tabla3[[#This Row],[VALOR UNITARIO OFERTADO SIN IMPUESTO]]*Tabla3[[#This Row],[DÍAS]]*Tabla3[[#This Row],[CANTIDAD]]</f>
        <v>0</v>
      </c>
      <c r="J281" s="71">
        <f>Tabla3[[#This Row],[VALOR TOTAL SIN IMPUESTO]]*0.19</f>
        <v>0</v>
      </c>
      <c r="K281" s="71"/>
      <c r="L281" s="71">
        <f>Tabla3[[#This Row],[VALOR TOTAL SIN IMPUESTO]]+Tabla3[[#This Row],[IVA]]+Tabla3[[#This Row],[IMPOCONSUMO]]</f>
        <v>0</v>
      </c>
      <c r="M281" s="108"/>
    </row>
    <row r="282" spans="1:13" ht="28.8" hidden="1">
      <c r="A282" s="75">
        <v>281</v>
      </c>
      <c r="B282" s="76" t="s">
        <v>19</v>
      </c>
      <c r="C282" s="79" t="s">
        <v>416</v>
      </c>
      <c r="D282" s="80" t="s">
        <v>417</v>
      </c>
      <c r="E282" s="70" t="s">
        <v>118</v>
      </c>
      <c r="F282" s="116">
        <v>20660</v>
      </c>
      <c r="G282" s="99"/>
      <c r="H282" s="94"/>
      <c r="I282" s="71">
        <f>Tabla3[[#This Row],[VALOR UNITARIO OFERTADO SIN IMPUESTO]]*Tabla3[[#This Row],[DÍAS]]*Tabla3[[#This Row],[CANTIDAD]]</f>
        <v>0</v>
      </c>
      <c r="J282" s="71">
        <f>Tabla3[[#This Row],[VALOR TOTAL SIN IMPUESTO]]*0.19</f>
        <v>0</v>
      </c>
      <c r="K282" s="71"/>
      <c r="L282" s="71">
        <f>Tabla3[[#This Row],[VALOR TOTAL SIN IMPUESTO]]+Tabla3[[#This Row],[IVA]]+Tabla3[[#This Row],[IMPOCONSUMO]]</f>
        <v>0</v>
      </c>
      <c r="M282" s="108"/>
    </row>
    <row r="283" spans="1:13" ht="41.4" hidden="1">
      <c r="A283" s="75">
        <v>282</v>
      </c>
      <c r="B283" s="76" t="s">
        <v>19</v>
      </c>
      <c r="C283" s="79" t="s">
        <v>418</v>
      </c>
      <c r="D283" s="80" t="s">
        <v>419</v>
      </c>
      <c r="E283" s="70" t="s">
        <v>118</v>
      </c>
      <c r="F283" s="116">
        <v>47894</v>
      </c>
      <c r="G283" s="99"/>
      <c r="H283" s="94"/>
      <c r="I283" s="71">
        <f>Tabla3[[#This Row],[VALOR UNITARIO OFERTADO SIN IMPUESTO]]*Tabla3[[#This Row],[DÍAS]]*Tabla3[[#This Row],[CANTIDAD]]</f>
        <v>0</v>
      </c>
      <c r="J283" s="71">
        <f>Tabla3[[#This Row],[VALOR TOTAL SIN IMPUESTO]]*0.19</f>
        <v>0</v>
      </c>
      <c r="K283" s="71"/>
      <c r="L283" s="71">
        <f>Tabla3[[#This Row],[VALOR TOTAL SIN IMPUESTO]]+Tabla3[[#This Row],[IVA]]+Tabla3[[#This Row],[IMPOCONSUMO]]</f>
        <v>0</v>
      </c>
      <c r="M283" s="108"/>
    </row>
    <row r="284" spans="1:13" ht="28.8" hidden="1">
      <c r="A284" s="75">
        <v>283</v>
      </c>
      <c r="B284" s="76" t="s">
        <v>19</v>
      </c>
      <c r="C284" s="79" t="s">
        <v>420</v>
      </c>
      <c r="D284" s="80" t="s">
        <v>421</v>
      </c>
      <c r="E284" s="70" t="s">
        <v>118</v>
      </c>
      <c r="F284" s="116">
        <v>25330</v>
      </c>
      <c r="G284" s="99"/>
      <c r="H284" s="94"/>
      <c r="I284" s="71">
        <f>Tabla3[[#This Row],[VALOR UNITARIO OFERTADO SIN IMPUESTO]]*Tabla3[[#This Row],[DÍAS]]*Tabla3[[#This Row],[CANTIDAD]]</f>
        <v>0</v>
      </c>
      <c r="J284" s="71"/>
      <c r="K284" s="71"/>
      <c r="L284" s="71">
        <f>Tabla3[[#This Row],[VALOR TOTAL SIN IMPUESTO]]+Tabla3[[#This Row],[IVA]]+Tabla3[[#This Row],[IMPOCONSUMO]]</f>
        <v>0</v>
      </c>
      <c r="M284" s="108"/>
    </row>
    <row r="285" spans="1:13" ht="41.4" hidden="1">
      <c r="A285" s="75">
        <v>284</v>
      </c>
      <c r="B285" s="76" t="s">
        <v>19</v>
      </c>
      <c r="C285" s="79" t="s">
        <v>422</v>
      </c>
      <c r="D285" s="80" t="s">
        <v>423</v>
      </c>
      <c r="E285" s="70" t="s">
        <v>118</v>
      </c>
      <c r="F285" s="116">
        <v>133930</v>
      </c>
      <c r="G285" s="99"/>
      <c r="H285" s="94"/>
      <c r="I285" s="71">
        <f>Tabla3[[#This Row],[VALOR UNITARIO OFERTADO SIN IMPUESTO]]*Tabla3[[#This Row],[DÍAS]]*Tabla3[[#This Row],[CANTIDAD]]</f>
        <v>0</v>
      </c>
      <c r="J285" s="71">
        <f>Tabla3[[#This Row],[VALOR TOTAL SIN IMPUESTO]]*0.19</f>
        <v>0</v>
      </c>
      <c r="K285" s="71"/>
      <c r="L285" s="71">
        <f>Tabla3[[#This Row],[VALOR TOTAL SIN IMPUESTO]]+Tabla3[[#This Row],[IVA]]+Tabla3[[#This Row],[IMPOCONSUMO]]</f>
        <v>0</v>
      </c>
      <c r="M285" s="108"/>
    </row>
    <row r="286" spans="1:13" ht="41.4" hidden="1">
      <c r="A286" s="75">
        <v>285</v>
      </c>
      <c r="B286" s="76" t="s">
        <v>19</v>
      </c>
      <c r="C286" s="79" t="s">
        <v>424</v>
      </c>
      <c r="D286" s="80" t="s">
        <v>425</v>
      </c>
      <c r="E286" s="70" t="s">
        <v>118</v>
      </c>
      <c r="F286" s="116">
        <v>28224</v>
      </c>
      <c r="G286" s="99"/>
      <c r="H286" s="94"/>
      <c r="I286" s="71">
        <f>Tabla3[[#This Row],[VALOR UNITARIO OFERTADO SIN IMPUESTO]]*Tabla3[[#This Row],[DÍAS]]*Tabla3[[#This Row],[CANTIDAD]]</f>
        <v>0</v>
      </c>
      <c r="J286" s="71">
        <f>Tabla3[[#This Row],[VALOR TOTAL SIN IMPUESTO]]*0.19</f>
        <v>0</v>
      </c>
      <c r="K286" s="71"/>
      <c r="L286" s="71">
        <f>Tabla3[[#This Row],[VALOR TOTAL SIN IMPUESTO]]+Tabla3[[#This Row],[IVA]]+Tabla3[[#This Row],[IMPOCONSUMO]]</f>
        <v>0</v>
      </c>
      <c r="M286" s="108"/>
    </row>
    <row r="287" spans="1:13" ht="69" hidden="1">
      <c r="A287" s="75">
        <v>286</v>
      </c>
      <c r="B287" s="76" t="s">
        <v>19</v>
      </c>
      <c r="C287" s="79" t="s">
        <v>426</v>
      </c>
      <c r="D287" s="80" t="s">
        <v>427</v>
      </c>
      <c r="E287" s="70" t="s">
        <v>118</v>
      </c>
      <c r="F287" s="116">
        <v>51499</v>
      </c>
      <c r="G287" s="99"/>
      <c r="H287" s="94"/>
      <c r="I287" s="71">
        <f>Tabla3[[#This Row],[VALOR UNITARIO OFERTADO SIN IMPUESTO]]*Tabla3[[#This Row],[DÍAS]]*Tabla3[[#This Row],[CANTIDAD]]</f>
        <v>0</v>
      </c>
      <c r="J287" s="71">
        <f>Tabla3[[#This Row],[VALOR TOTAL SIN IMPUESTO]]*0.19</f>
        <v>0</v>
      </c>
      <c r="K287" s="71"/>
      <c r="L287" s="71">
        <f>Tabla3[[#This Row],[VALOR TOTAL SIN IMPUESTO]]+Tabla3[[#This Row],[IVA]]+Tabla3[[#This Row],[IMPOCONSUMO]]</f>
        <v>0</v>
      </c>
      <c r="M287" s="108"/>
    </row>
    <row r="288" spans="1:13" ht="28.8" hidden="1">
      <c r="A288" s="75">
        <v>287</v>
      </c>
      <c r="B288" s="76" t="s">
        <v>19</v>
      </c>
      <c r="C288" s="79" t="s">
        <v>428</v>
      </c>
      <c r="D288" s="80" t="s">
        <v>429</v>
      </c>
      <c r="E288" s="70" t="s">
        <v>118</v>
      </c>
      <c r="F288" s="116">
        <v>113897</v>
      </c>
      <c r="G288" s="99"/>
      <c r="H288" s="94"/>
      <c r="I288" s="71">
        <f>Tabla3[[#This Row],[VALOR UNITARIO OFERTADO SIN IMPUESTO]]*Tabla3[[#This Row],[DÍAS]]*Tabla3[[#This Row],[CANTIDAD]]</f>
        <v>0</v>
      </c>
      <c r="J288" s="71">
        <f>Tabla3[[#This Row],[VALOR TOTAL SIN IMPUESTO]]*0.19</f>
        <v>0</v>
      </c>
      <c r="K288" s="71"/>
      <c r="L288" s="71">
        <f>Tabla3[[#This Row],[VALOR TOTAL SIN IMPUESTO]]+Tabla3[[#This Row],[IVA]]+Tabla3[[#This Row],[IMPOCONSUMO]]</f>
        <v>0</v>
      </c>
      <c r="M288" s="108"/>
    </row>
    <row r="289" spans="1:13" ht="28.8" hidden="1">
      <c r="A289" s="75">
        <v>288</v>
      </c>
      <c r="B289" s="76" t="s">
        <v>19</v>
      </c>
      <c r="C289" s="79" t="s">
        <v>430</v>
      </c>
      <c r="D289" s="80" t="s">
        <v>431</v>
      </c>
      <c r="E289" s="70" t="s">
        <v>118</v>
      </c>
      <c r="F289" s="116">
        <v>32763</v>
      </c>
      <c r="G289" s="99"/>
      <c r="H289" s="94"/>
      <c r="I289" s="71">
        <f>Tabla3[[#This Row],[VALOR UNITARIO OFERTADO SIN IMPUESTO]]*Tabla3[[#This Row],[DÍAS]]*Tabla3[[#This Row],[CANTIDAD]]</f>
        <v>0</v>
      </c>
      <c r="J289" s="71">
        <f>Tabla3[[#This Row],[VALOR TOTAL SIN IMPUESTO]]*0.19</f>
        <v>0</v>
      </c>
      <c r="K289" s="71"/>
      <c r="L289" s="71">
        <f>Tabla3[[#This Row],[VALOR TOTAL SIN IMPUESTO]]+Tabla3[[#This Row],[IVA]]+Tabla3[[#This Row],[IMPOCONSUMO]]</f>
        <v>0</v>
      </c>
      <c r="M289" s="108"/>
    </row>
    <row r="290" spans="1:13" ht="28.8" hidden="1">
      <c r="A290" s="75">
        <v>289</v>
      </c>
      <c r="B290" s="76" t="s">
        <v>19</v>
      </c>
      <c r="C290" s="79" t="s">
        <v>432</v>
      </c>
      <c r="D290" s="80" t="s">
        <v>433</v>
      </c>
      <c r="E290" s="70" t="s">
        <v>118</v>
      </c>
      <c r="F290" s="116">
        <v>38554</v>
      </c>
      <c r="G290" s="99"/>
      <c r="H290" s="94"/>
      <c r="I290" s="71">
        <f>Tabla3[[#This Row],[VALOR UNITARIO OFERTADO SIN IMPUESTO]]*Tabla3[[#This Row],[DÍAS]]*Tabla3[[#This Row],[CANTIDAD]]</f>
        <v>0</v>
      </c>
      <c r="J290" s="71">
        <f>Tabla3[[#This Row],[VALOR TOTAL SIN IMPUESTO]]*0.19</f>
        <v>0</v>
      </c>
      <c r="K290" s="71"/>
      <c r="L290" s="71">
        <f>Tabla3[[#This Row],[VALOR TOTAL SIN IMPUESTO]]+Tabla3[[#This Row],[IVA]]+Tabla3[[#This Row],[IMPOCONSUMO]]</f>
        <v>0</v>
      </c>
      <c r="M290" s="108"/>
    </row>
    <row r="291" spans="1:13" ht="28.8" hidden="1">
      <c r="A291" s="75">
        <v>290</v>
      </c>
      <c r="B291" s="76" t="s">
        <v>19</v>
      </c>
      <c r="C291" s="79" t="s">
        <v>434</v>
      </c>
      <c r="D291" s="80" t="s">
        <v>435</v>
      </c>
      <c r="E291" s="70" t="s">
        <v>118</v>
      </c>
      <c r="F291" s="116">
        <v>27932</v>
      </c>
      <c r="G291" s="99"/>
      <c r="H291" s="94"/>
      <c r="I291" s="71">
        <f>Tabla3[[#This Row],[VALOR UNITARIO OFERTADO SIN IMPUESTO]]*Tabla3[[#This Row],[DÍAS]]*Tabla3[[#This Row],[CANTIDAD]]</f>
        <v>0</v>
      </c>
      <c r="J291" s="71">
        <f>Tabla3[[#This Row],[VALOR TOTAL SIN IMPUESTO]]*0.19</f>
        <v>0</v>
      </c>
      <c r="K291" s="71"/>
      <c r="L291" s="71">
        <f>Tabla3[[#This Row],[VALOR TOTAL SIN IMPUESTO]]+Tabla3[[#This Row],[IVA]]+Tabla3[[#This Row],[IMPOCONSUMO]]</f>
        <v>0</v>
      </c>
      <c r="M291" s="108"/>
    </row>
    <row r="292" spans="1:13" ht="55.2" hidden="1">
      <c r="A292" s="75">
        <v>291</v>
      </c>
      <c r="B292" s="76" t="s">
        <v>19</v>
      </c>
      <c r="C292" s="79" t="s">
        <v>436</v>
      </c>
      <c r="D292" s="80" t="s">
        <v>437</v>
      </c>
      <c r="E292" s="70" t="s">
        <v>118</v>
      </c>
      <c r="F292" s="116">
        <v>173376</v>
      </c>
      <c r="G292" s="99"/>
      <c r="H292" s="94"/>
      <c r="I292" s="71">
        <f>Tabla3[[#This Row],[VALOR UNITARIO OFERTADO SIN IMPUESTO]]*Tabla3[[#This Row],[DÍAS]]*Tabla3[[#This Row],[CANTIDAD]]</f>
        <v>0</v>
      </c>
      <c r="J292" s="71">
        <f>Tabla3[[#This Row],[VALOR TOTAL SIN IMPUESTO]]*0.19</f>
        <v>0</v>
      </c>
      <c r="K292" s="71"/>
      <c r="L292" s="71">
        <f>Tabla3[[#This Row],[VALOR TOTAL SIN IMPUESTO]]+Tabla3[[#This Row],[IVA]]+Tabla3[[#This Row],[IMPOCONSUMO]]</f>
        <v>0</v>
      </c>
      <c r="M292" s="108"/>
    </row>
    <row r="293" spans="1:13" ht="55.2" hidden="1">
      <c r="A293" s="75">
        <v>292</v>
      </c>
      <c r="B293" s="76" t="s">
        <v>19</v>
      </c>
      <c r="C293" s="79" t="s">
        <v>438</v>
      </c>
      <c r="D293" s="80" t="s">
        <v>439</v>
      </c>
      <c r="E293" s="70" t="s">
        <v>118</v>
      </c>
      <c r="F293" s="116">
        <v>161178</v>
      </c>
      <c r="G293" s="99"/>
      <c r="H293" s="94"/>
      <c r="I293" s="71">
        <f>Tabla3[[#This Row],[VALOR UNITARIO OFERTADO SIN IMPUESTO]]*Tabla3[[#This Row],[DÍAS]]*Tabla3[[#This Row],[CANTIDAD]]</f>
        <v>0</v>
      </c>
      <c r="J293" s="71">
        <f>Tabla3[[#This Row],[VALOR TOTAL SIN IMPUESTO]]*0.19</f>
        <v>0</v>
      </c>
      <c r="K293" s="71"/>
      <c r="L293" s="71">
        <f>Tabla3[[#This Row],[VALOR TOTAL SIN IMPUESTO]]+Tabla3[[#This Row],[IVA]]+Tabla3[[#This Row],[IMPOCONSUMO]]</f>
        <v>0</v>
      </c>
      <c r="M293" s="108"/>
    </row>
    <row r="294" spans="1:13" ht="55.2" hidden="1">
      <c r="A294" s="75">
        <v>293</v>
      </c>
      <c r="B294" s="76" t="s">
        <v>19</v>
      </c>
      <c r="C294" s="79" t="s">
        <v>440</v>
      </c>
      <c r="D294" s="80" t="s">
        <v>441</v>
      </c>
      <c r="E294" s="70" t="s">
        <v>118</v>
      </c>
      <c r="F294" s="116">
        <v>20164</v>
      </c>
      <c r="G294" s="99"/>
      <c r="H294" s="94"/>
      <c r="I294" s="71">
        <f>Tabla3[[#This Row],[VALOR UNITARIO OFERTADO SIN IMPUESTO]]*Tabla3[[#This Row],[DÍAS]]*Tabla3[[#This Row],[CANTIDAD]]</f>
        <v>0</v>
      </c>
      <c r="J294" s="71">
        <f>Tabla3[[#This Row],[VALOR TOTAL SIN IMPUESTO]]*0.19</f>
        <v>0</v>
      </c>
      <c r="K294" s="71"/>
      <c r="L294" s="71">
        <f>Tabla3[[#This Row],[VALOR TOTAL SIN IMPUESTO]]+Tabla3[[#This Row],[IVA]]+Tabla3[[#This Row],[IMPOCONSUMO]]</f>
        <v>0</v>
      </c>
      <c r="M294" s="108"/>
    </row>
    <row r="295" spans="1:13" ht="55.2" hidden="1">
      <c r="A295" s="75">
        <v>294</v>
      </c>
      <c r="B295" s="76" t="s">
        <v>19</v>
      </c>
      <c r="C295" s="79" t="s">
        <v>442</v>
      </c>
      <c r="D295" s="80" t="s">
        <v>443</v>
      </c>
      <c r="E295" s="70" t="s">
        <v>118</v>
      </c>
      <c r="F295" s="116">
        <v>122330</v>
      </c>
      <c r="G295" s="99"/>
      <c r="H295" s="94"/>
      <c r="I295" s="71">
        <f>Tabla3[[#This Row],[VALOR UNITARIO OFERTADO SIN IMPUESTO]]*Tabla3[[#This Row],[DÍAS]]*Tabla3[[#This Row],[CANTIDAD]]</f>
        <v>0</v>
      </c>
      <c r="J295" s="71">
        <f>Tabla3[[#This Row],[VALOR TOTAL SIN IMPUESTO]]*0.19</f>
        <v>0</v>
      </c>
      <c r="K295" s="71"/>
      <c r="L295" s="71">
        <f>Tabla3[[#This Row],[VALOR TOTAL SIN IMPUESTO]]+Tabla3[[#This Row],[IVA]]+Tabla3[[#This Row],[IMPOCONSUMO]]</f>
        <v>0</v>
      </c>
      <c r="M295" s="108"/>
    </row>
    <row r="296" spans="1:13" ht="28.8" hidden="1">
      <c r="A296" s="75">
        <v>295</v>
      </c>
      <c r="B296" s="76" t="s">
        <v>19</v>
      </c>
      <c r="C296" s="79" t="s">
        <v>444</v>
      </c>
      <c r="D296" s="80" t="s">
        <v>445</v>
      </c>
      <c r="E296" s="70" t="s">
        <v>118</v>
      </c>
      <c r="F296" s="116">
        <v>20035</v>
      </c>
      <c r="G296" s="99"/>
      <c r="H296" s="94"/>
      <c r="I296" s="71">
        <f>Tabla3[[#This Row],[VALOR UNITARIO OFERTADO SIN IMPUESTO]]*Tabla3[[#This Row],[DÍAS]]*Tabla3[[#This Row],[CANTIDAD]]</f>
        <v>0</v>
      </c>
      <c r="J296" s="71">
        <f>Tabla3[[#This Row],[VALOR TOTAL SIN IMPUESTO]]*0.19</f>
        <v>0</v>
      </c>
      <c r="K296" s="71"/>
      <c r="L296" s="71">
        <f>Tabla3[[#This Row],[VALOR TOTAL SIN IMPUESTO]]+Tabla3[[#This Row],[IVA]]+Tabla3[[#This Row],[IMPOCONSUMO]]</f>
        <v>0</v>
      </c>
      <c r="M296" s="108"/>
    </row>
    <row r="297" spans="1:13" ht="82.8" hidden="1">
      <c r="A297" s="75">
        <v>296</v>
      </c>
      <c r="B297" s="76" t="s">
        <v>19</v>
      </c>
      <c r="C297" s="79" t="s">
        <v>120</v>
      </c>
      <c r="D297" s="80" t="s">
        <v>446</v>
      </c>
      <c r="E297" s="70" t="s">
        <v>118</v>
      </c>
      <c r="F297" s="116">
        <v>62701</v>
      </c>
      <c r="G297" s="99"/>
      <c r="H297" s="94"/>
      <c r="I297" s="71">
        <f>Tabla3[[#This Row],[VALOR UNITARIO OFERTADO SIN IMPUESTO]]*Tabla3[[#This Row],[DÍAS]]*Tabla3[[#This Row],[CANTIDAD]]</f>
        <v>0</v>
      </c>
      <c r="J297" s="71">
        <f>Tabla3[[#This Row],[VALOR TOTAL SIN IMPUESTO]]*0.19</f>
        <v>0</v>
      </c>
      <c r="K297" s="71"/>
      <c r="L297" s="71">
        <f>Tabla3[[#This Row],[VALOR TOTAL SIN IMPUESTO]]+Tabla3[[#This Row],[IVA]]+Tabla3[[#This Row],[IMPOCONSUMO]]</f>
        <v>0</v>
      </c>
      <c r="M297" s="108"/>
    </row>
    <row r="298" spans="1:13" ht="28.8" hidden="1">
      <c r="A298" s="75">
        <v>297</v>
      </c>
      <c r="B298" s="76" t="s">
        <v>19</v>
      </c>
      <c r="C298" s="79" t="s">
        <v>447</v>
      </c>
      <c r="D298" s="80" t="s">
        <v>448</v>
      </c>
      <c r="E298" s="70" t="s">
        <v>118</v>
      </c>
      <c r="F298" s="116">
        <v>10071</v>
      </c>
      <c r="G298" s="99"/>
      <c r="H298" s="94"/>
      <c r="I298" s="71">
        <f>Tabla3[[#This Row],[VALOR UNITARIO OFERTADO SIN IMPUESTO]]*Tabla3[[#This Row],[DÍAS]]*Tabla3[[#This Row],[CANTIDAD]]</f>
        <v>0</v>
      </c>
      <c r="J298" s="71">
        <f>Tabla3[[#This Row],[VALOR TOTAL SIN IMPUESTO]]*0.19</f>
        <v>0</v>
      </c>
      <c r="K298" s="71"/>
      <c r="L298" s="71">
        <f>Tabla3[[#This Row],[VALOR TOTAL SIN IMPUESTO]]+Tabla3[[#This Row],[IVA]]+Tabla3[[#This Row],[IMPOCONSUMO]]</f>
        <v>0</v>
      </c>
      <c r="M298" s="108"/>
    </row>
    <row r="299" spans="1:13" ht="28.8" hidden="1">
      <c r="A299" s="75">
        <v>298</v>
      </c>
      <c r="B299" s="76" t="s">
        <v>19</v>
      </c>
      <c r="C299" s="79" t="s">
        <v>449</v>
      </c>
      <c r="D299" s="80" t="s">
        <v>450</v>
      </c>
      <c r="E299" s="70" t="s">
        <v>118</v>
      </c>
      <c r="F299" s="116">
        <v>60414</v>
      </c>
      <c r="G299" s="99"/>
      <c r="H299" s="94"/>
      <c r="I299" s="71">
        <f>Tabla3[[#This Row],[VALOR UNITARIO OFERTADO SIN IMPUESTO]]*Tabla3[[#This Row],[DÍAS]]*Tabla3[[#This Row],[CANTIDAD]]</f>
        <v>0</v>
      </c>
      <c r="J299" s="71">
        <f>Tabla3[[#This Row],[VALOR TOTAL SIN IMPUESTO]]*0.19</f>
        <v>0</v>
      </c>
      <c r="K299" s="71"/>
      <c r="L299" s="71">
        <f>Tabla3[[#This Row],[VALOR TOTAL SIN IMPUESTO]]+Tabla3[[#This Row],[IVA]]+Tabla3[[#This Row],[IMPOCONSUMO]]</f>
        <v>0</v>
      </c>
      <c r="M299" s="108"/>
    </row>
    <row r="300" spans="1:13" ht="28.8" hidden="1">
      <c r="A300" s="75">
        <v>299</v>
      </c>
      <c r="B300" s="76" t="s">
        <v>19</v>
      </c>
      <c r="C300" s="79" t="s">
        <v>451</v>
      </c>
      <c r="D300" s="80" t="s">
        <v>452</v>
      </c>
      <c r="E300" s="70" t="s">
        <v>118</v>
      </c>
      <c r="F300" s="116">
        <v>17259</v>
      </c>
      <c r="G300" s="99"/>
      <c r="H300" s="94"/>
      <c r="I300" s="71">
        <f>Tabla3[[#This Row],[VALOR UNITARIO OFERTADO SIN IMPUESTO]]*Tabla3[[#This Row],[DÍAS]]*Tabla3[[#This Row],[CANTIDAD]]</f>
        <v>0</v>
      </c>
      <c r="J300" s="71">
        <f>Tabla3[[#This Row],[VALOR TOTAL SIN IMPUESTO]]*0.19</f>
        <v>0</v>
      </c>
      <c r="K300" s="71"/>
      <c r="L300" s="71">
        <f>Tabla3[[#This Row],[VALOR TOTAL SIN IMPUESTO]]+Tabla3[[#This Row],[IVA]]+Tabla3[[#This Row],[IMPOCONSUMO]]</f>
        <v>0</v>
      </c>
      <c r="M300" s="108"/>
    </row>
    <row r="301" spans="1:13" ht="28.8" hidden="1">
      <c r="A301" s="75">
        <v>300</v>
      </c>
      <c r="B301" s="76" t="s">
        <v>19</v>
      </c>
      <c r="C301" s="79" t="s">
        <v>453</v>
      </c>
      <c r="D301" s="80" t="s">
        <v>454</v>
      </c>
      <c r="E301" s="70" t="s">
        <v>118</v>
      </c>
      <c r="F301" s="116">
        <v>58881</v>
      </c>
      <c r="G301" s="99"/>
      <c r="H301" s="94"/>
      <c r="I301" s="71">
        <f>Tabla3[[#This Row],[VALOR UNITARIO OFERTADO SIN IMPUESTO]]*Tabla3[[#This Row],[DÍAS]]*Tabla3[[#This Row],[CANTIDAD]]</f>
        <v>0</v>
      </c>
      <c r="J301" s="71">
        <f>Tabla3[[#This Row],[VALOR TOTAL SIN IMPUESTO]]*0.19</f>
        <v>0</v>
      </c>
      <c r="K301" s="71"/>
      <c r="L301" s="71">
        <f>Tabla3[[#This Row],[VALOR TOTAL SIN IMPUESTO]]+Tabla3[[#This Row],[IVA]]+Tabla3[[#This Row],[IMPOCONSUMO]]</f>
        <v>0</v>
      </c>
      <c r="M301" s="108"/>
    </row>
    <row r="302" spans="1:13" ht="28.8" hidden="1">
      <c r="A302" s="75">
        <v>301</v>
      </c>
      <c r="B302" s="76" t="s">
        <v>19</v>
      </c>
      <c r="C302" s="79" t="s">
        <v>455</v>
      </c>
      <c r="D302" s="80" t="s">
        <v>456</v>
      </c>
      <c r="E302" s="70" t="s">
        <v>118</v>
      </c>
      <c r="F302" s="116">
        <v>115308</v>
      </c>
      <c r="G302" s="99"/>
      <c r="H302" s="94"/>
      <c r="I302" s="71">
        <f>Tabla3[[#This Row],[VALOR UNITARIO OFERTADO SIN IMPUESTO]]*Tabla3[[#This Row],[DÍAS]]*Tabla3[[#This Row],[CANTIDAD]]</f>
        <v>0</v>
      </c>
      <c r="J302" s="71">
        <f>Tabla3[[#This Row],[VALOR TOTAL SIN IMPUESTO]]*0.19</f>
        <v>0</v>
      </c>
      <c r="K302" s="71"/>
      <c r="L302" s="71">
        <f>Tabla3[[#This Row],[VALOR TOTAL SIN IMPUESTO]]+Tabla3[[#This Row],[IVA]]+Tabla3[[#This Row],[IMPOCONSUMO]]</f>
        <v>0</v>
      </c>
      <c r="M302" s="108"/>
    </row>
    <row r="303" spans="1:13" ht="41.4" hidden="1">
      <c r="A303" s="75">
        <v>302</v>
      </c>
      <c r="B303" s="76" t="s">
        <v>19</v>
      </c>
      <c r="C303" s="79" t="s">
        <v>457</v>
      </c>
      <c r="D303" s="80" t="s">
        <v>458</v>
      </c>
      <c r="E303" s="70" t="s">
        <v>118</v>
      </c>
      <c r="F303" s="116">
        <v>59112</v>
      </c>
      <c r="G303" s="99"/>
      <c r="H303" s="94"/>
      <c r="I303" s="71">
        <f>Tabla3[[#This Row],[VALOR UNITARIO OFERTADO SIN IMPUESTO]]*Tabla3[[#This Row],[DÍAS]]*Tabla3[[#This Row],[CANTIDAD]]</f>
        <v>0</v>
      </c>
      <c r="J303" s="71">
        <f>Tabla3[[#This Row],[VALOR TOTAL SIN IMPUESTO]]*0.19</f>
        <v>0</v>
      </c>
      <c r="K303" s="71"/>
      <c r="L303" s="71">
        <f>Tabla3[[#This Row],[VALOR TOTAL SIN IMPUESTO]]+Tabla3[[#This Row],[IVA]]+Tabla3[[#This Row],[IMPOCONSUMO]]</f>
        <v>0</v>
      </c>
      <c r="M303" s="108"/>
    </row>
    <row r="304" spans="1:13" ht="41.4" hidden="1">
      <c r="A304" s="75">
        <v>303</v>
      </c>
      <c r="B304" s="76" t="s">
        <v>19</v>
      </c>
      <c r="C304" s="79" t="s">
        <v>459</v>
      </c>
      <c r="D304" s="80" t="s">
        <v>460</v>
      </c>
      <c r="E304" s="70" t="s">
        <v>118</v>
      </c>
      <c r="F304" s="116">
        <v>14561</v>
      </c>
      <c r="G304" s="99"/>
      <c r="H304" s="94"/>
      <c r="I304" s="71">
        <f>Tabla3[[#This Row],[VALOR UNITARIO OFERTADO SIN IMPUESTO]]*Tabla3[[#This Row],[DÍAS]]*Tabla3[[#This Row],[CANTIDAD]]</f>
        <v>0</v>
      </c>
      <c r="J304" s="71">
        <f>Tabla3[[#This Row],[VALOR TOTAL SIN IMPUESTO]]*0.19</f>
        <v>0</v>
      </c>
      <c r="K304" s="71"/>
      <c r="L304" s="71">
        <f>Tabla3[[#This Row],[VALOR TOTAL SIN IMPUESTO]]+Tabla3[[#This Row],[IVA]]+Tabla3[[#This Row],[IMPOCONSUMO]]</f>
        <v>0</v>
      </c>
      <c r="M304" s="108"/>
    </row>
    <row r="305" spans="1:13" ht="41.4" hidden="1">
      <c r="A305" s="75">
        <v>304</v>
      </c>
      <c r="B305" s="76" t="s">
        <v>19</v>
      </c>
      <c r="C305" s="79" t="s">
        <v>461</v>
      </c>
      <c r="D305" s="80" t="s">
        <v>462</v>
      </c>
      <c r="E305" s="70" t="s">
        <v>118</v>
      </c>
      <c r="F305" s="116">
        <v>2227325</v>
      </c>
      <c r="G305" s="99"/>
      <c r="H305" s="94"/>
      <c r="I305" s="71">
        <f>Tabla3[[#This Row],[VALOR UNITARIO OFERTADO SIN IMPUESTO]]*Tabla3[[#This Row],[DÍAS]]*Tabla3[[#This Row],[CANTIDAD]]</f>
        <v>0</v>
      </c>
      <c r="J305" s="71">
        <f>Tabla3[[#This Row],[VALOR TOTAL SIN IMPUESTO]]*0.19</f>
        <v>0</v>
      </c>
      <c r="K305" s="71"/>
      <c r="L305" s="71">
        <f>Tabla3[[#This Row],[VALOR TOTAL SIN IMPUESTO]]+Tabla3[[#This Row],[IVA]]+Tabla3[[#This Row],[IMPOCONSUMO]]</f>
        <v>0</v>
      </c>
      <c r="M305" s="108"/>
    </row>
    <row r="306" spans="1:13" ht="41.4" hidden="1">
      <c r="A306" s="75">
        <v>305</v>
      </c>
      <c r="B306" s="76" t="s">
        <v>19</v>
      </c>
      <c r="C306" s="79" t="s">
        <v>461</v>
      </c>
      <c r="D306" s="80" t="s">
        <v>463</v>
      </c>
      <c r="E306" s="70" t="s">
        <v>118</v>
      </c>
      <c r="F306" s="116">
        <v>1808735</v>
      </c>
      <c r="G306" s="99"/>
      <c r="H306" s="94"/>
      <c r="I306" s="71">
        <f>Tabla3[[#This Row],[VALOR UNITARIO OFERTADO SIN IMPUESTO]]*Tabla3[[#This Row],[DÍAS]]*Tabla3[[#This Row],[CANTIDAD]]</f>
        <v>0</v>
      </c>
      <c r="J306" s="71">
        <f>Tabla3[[#This Row],[VALOR TOTAL SIN IMPUESTO]]*0.19</f>
        <v>0</v>
      </c>
      <c r="K306" s="71"/>
      <c r="L306" s="71">
        <f>Tabla3[[#This Row],[VALOR TOTAL SIN IMPUESTO]]+Tabla3[[#This Row],[IVA]]+Tabla3[[#This Row],[IMPOCONSUMO]]</f>
        <v>0</v>
      </c>
      <c r="M306" s="108"/>
    </row>
    <row r="307" spans="1:13" ht="41.4" hidden="1">
      <c r="A307" s="75">
        <v>306</v>
      </c>
      <c r="B307" s="76" t="s">
        <v>19</v>
      </c>
      <c r="C307" s="79" t="s">
        <v>114</v>
      </c>
      <c r="D307" s="80" t="s">
        <v>464</v>
      </c>
      <c r="E307" s="70" t="s">
        <v>118</v>
      </c>
      <c r="F307" s="116">
        <v>352190</v>
      </c>
      <c r="G307" s="99"/>
      <c r="H307" s="94"/>
      <c r="I307" s="71">
        <f>Tabla3[[#This Row],[VALOR UNITARIO OFERTADO SIN IMPUESTO]]*Tabla3[[#This Row],[DÍAS]]*Tabla3[[#This Row],[CANTIDAD]]</f>
        <v>0</v>
      </c>
      <c r="J307" s="71">
        <f>Tabla3[[#This Row],[VALOR TOTAL SIN IMPUESTO]]*0.19</f>
        <v>0</v>
      </c>
      <c r="K307" s="71"/>
      <c r="L307" s="71">
        <f>Tabla3[[#This Row],[VALOR TOTAL SIN IMPUESTO]]+Tabla3[[#This Row],[IVA]]+Tabla3[[#This Row],[IMPOCONSUMO]]</f>
        <v>0</v>
      </c>
      <c r="M307" s="108"/>
    </row>
    <row r="308" spans="1:13" ht="41.4" hidden="1">
      <c r="A308" s="75">
        <v>307</v>
      </c>
      <c r="B308" s="76" t="s">
        <v>19</v>
      </c>
      <c r="C308" s="79" t="s">
        <v>465</v>
      </c>
      <c r="D308" s="80" t="s">
        <v>466</v>
      </c>
      <c r="E308" s="70" t="s">
        <v>118</v>
      </c>
      <c r="F308" s="116">
        <v>457669</v>
      </c>
      <c r="G308" s="99"/>
      <c r="H308" s="94"/>
      <c r="I308" s="71">
        <f>Tabla3[[#This Row],[VALOR UNITARIO OFERTADO SIN IMPUESTO]]*Tabla3[[#This Row],[DÍAS]]*Tabla3[[#This Row],[CANTIDAD]]</f>
        <v>0</v>
      </c>
      <c r="J308" s="71">
        <f>Tabla3[[#This Row],[VALOR TOTAL SIN IMPUESTO]]*0.19</f>
        <v>0</v>
      </c>
      <c r="K308" s="71"/>
      <c r="L308" s="71">
        <f>Tabla3[[#This Row],[VALOR TOTAL SIN IMPUESTO]]+Tabla3[[#This Row],[IVA]]+Tabla3[[#This Row],[IMPOCONSUMO]]</f>
        <v>0</v>
      </c>
      <c r="M308" s="108"/>
    </row>
    <row r="309" spans="1:13" ht="28.8" hidden="1">
      <c r="A309" s="75">
        <v>308</v>
      </c>
      <c r="B309" s="76" t="s">
        <v>19</v>
      </c>
      <c r="C309" s="79" t="s">
        <v>467</v>
      </c>
      <c r="D309" s="80" t="s">
        <v>468</v>
      </c>
      <c r="E309" s="70" t="s">
        <v>118</v>
      </c>
      <c r="F309" s="116">
        <v>362940</v>
      </c>
      <c r="G309" s="99"/>
      <c r="H309" s="94"/>
      <c r="I309" s="71">
        <f>Tabla3[[#This Row],[VALOR UNITARIO OFERTADO SIN IMPUESTO]]*Tabla3[[#This Row],[DÍAS]]*Tabla3[[#This Row],[CANTIDAD]]</f>
        <v>0</v>
      </c>
      <c r="J309" s="71">
        <f>Tabla3[[#This Row],[VALOR TOTAL SIN IMPUESTO]]*0.19</f>
        <v>0</v>
      </c>
      <c r="K309" s="71"/>
      <c r="L309" s="71">
        <f>Tabla3[[#This Row],[VALOR TOTAL SIN IMPUESTO]]+Tabla3[[#This Row],[IVA]]+Tabla3[[#This Row],[IMPOCONSUMO]]</f>
        <v>0</v>
      </c>
      <c r="M309" s="108"/>
    </row>
    <row r="310" spans="1:13" ht="28.8" hidden="1">
      <c r="A310" s="75">
        <v>309</v>
      </c>
      <c r="B310" s="76" t="s">
        <v>19</v>
      </c>
      <c r="C310" s="79" t="s">
        <v>469</v>
      </c>
      <c r="D310" s="80" t="s">
        <v>470</v>
      </c>
      <c r="E310" s="70" t="s">
        <v>118</v>
      </c>
      <c r="F310" s="116">
        <v>474864</v>
      </c>
      <c r="G310" s="99"/>
      <c r="H310" s="94"/>
      <c r="I310" s="71">
        <f>Tabla3[[#This Row],[VALOR UNITARIO OFERTADO SIN IMPUESTO]]*Tabla3[[#This Row],[DÍAS]]*Tabla3[[#This Row],[CANTIDAD]]</f>
        <v>0</v>
      </c>
      <c r="J310" s="71">
        <f>Tabla3[[#This Row],[VALOR TOTAL SIN IMPUESTO]]*0.19</f>
        <v>0</v>
      </c>
      <c r="K310" s="71"/>
      <c r="L310" s="71">
        <f>Tabla3[[#This Row],[VALOR TOTAL SIN IMPUESTO]]+Tabla3[[#This Row],[IVA]]+Tabla3[[#This Row],[IMPOCONSUMO]]</f>
        <v>0</v>
      </c>
      <c r="M310" s="108"/>
    </row>
    <row r="311" spans="1:13" ht="28.8" hidden="1">
      <c r="A311" s="75">
        <v>310</v>
      </c>
      <c r="B311" s="76" t="s">
        <v>19</v>
      </c>
      <c r="C311" s="79" t="s">
        <v>471</v>
      </c>
      <c r="D311" s="80" t="s">
        <v>472</v>
      </c>
      <c r="E311" s="70" t="s">
        <v>118</v>
      </c>
      <c r="F311" s="116">
        <v>33575</v>
      </c>
      <c r="G311" s="99"/>
      <c r="H311" s="94"/>
      <c r="I311" s="71">
        <f>Tabla3[[#This Row],[VALOR UNITARIO OFERTADO SIN IMPUESTO]]*Tabla3[[#This Row],[DÍAS]]*Tabla3[[#This Row],[CANTIDAD]]</f>
        <v>0</v>
      </c>
      <c r="J311" s="71">
        <f>Tabla3[[#This Row],[VALOR TOTAL SIN IMPUESTO]]*0.19</f>
        <v>0</v>
      </c>
      <c r="K311" s="71"/>
      <c r="L311" s="71">
        <f>Tabla3[[#This Row],[VALOR TOTAL SIN IMPUESTO]]+Tabla3[[#This Row],[IVA]]+Tabla3[[#This Row],[IMPOCONSUMO]]</f>
        <v>0</v>
      </c>
      <c r="M311" s="108"/>
    </row>
    <row r="312" spans="1:13" ht="41.4" hidden="1">
      <c r="A312" s="75">
        <v>311</v>
      </c>
      <c r="B312" s="76" t="s">
        <v>19</v>
      </c>
      <c r="C312" s="79" t="s">
        <v>473</v>
      </c>
      <c r="D312" s="80" t="s">
        <v>474</v>
      </c>
      <c r="E312" s="70" t="s">
        <v>118</v>
      </c>
      <c r="F312" s="116">
        <v>233530</v>
      </c>
      <c r="G312" s="99"/>
      <c r="H312" s="94"/>
      <c r="I312" s="71">
        <f>Tabla3[[#This Row],[VALOR UNITARIO OFERTADO SIN IMPUESTO]]*Tabla3[[#This Row],[DÍAS]]*Tabla3[[#This Row],[CANTIDAD]]</f>
        <v>0</v>
      </c>
      <c r="J312" s="71">
        <f>Tabla3[[#This Row],[VALOR TOTAL SIN IMPUESTO]]*0.19</f>
        <v>0</v>
      </c>
      <c r="K312" s="71"/>
      <c r="L312" s="71">
        <f>Tabla3[[#This Row],[VALOR TOTAL SIN IMPUESTO]]+Tabla3[[#This Row],[IVA]]+Tabla3[[#This Row],[IMPOCONSUMO]]</f>
        <v>0</v>
      </c>
      <c r="M312" s="108"/>
    </row>
    <row r="313" spans="1:13" ht="28.8" hidden="1">
      <c r="A313" s="75">
        <v>312</v>
      </c>
      <c r="B313" s="76" t="s">
        <v>19</v>
      </c>
      <c r="C313" s="79" t="s">
        <v>475</v>
      </c>
      <c r="D313" s="80" t="s">
        <v>476</v>
      </c>
      <c r="E313" s="70" t="s">
        <v>118</v>
      </c>
      <c r="F313" s="116">
        <v>18477</v>
      </c>
      <c r="G313" s="99"/>
      <c r="H313" s="94"/>
      <c r="I313" s="71">
        <f>Tabla3[[#This Row],[VALOR UNITARIO OFERTADO SIN IMPUESTO]]*Tabla3[[#This Row],[DÍAS]]*Tabla3[[#This Row],[CANTIDAD]]</f>
        <v>0</v>
      </c>
      <c r="J313" s="71">
        <f>Tabla3[[#This Row],[VALOR TOTAL SIN IMPUESTO]]*0.19</f>
        <v>0</v>
      </c>
      <c r="K313" s="71"/>
      <c r="L313" s="71">
        <f>Tabla3[[#This Row],[VALOR TOTAL SIN IMPUESTO]]+Tabla3[[#This Row],[IVA]]+Tabla3[[#This Row],[IMPOCONSUMO]]</f>
        <v>0</v>
      </c>
      <c r="M313" s="108"/>
    </row>
    <row r="314" spans="1:13" ht="28.8" hidden="1">
      <c r="A314" s="75">
        <v>313</v>
      </c>
      <c r="B314" s="76" t="s">
        <v>19</v>
      </c>
      <c r="C314" s="79" t="s">
        <v>477</v>
      </c>
      <c r="D314" s="80" t="s">
        <v>478</v>
      </c>
      <c r="E314" s="70" t="s">
        <v>118</v>
      </c>
      <c r="F314" s="116">
        <v>14072</v>
      </c>
      <c r="G314" s="99"/>
      <c r="H314" s="94"/>
      <c r="I314" s="71">
        <f>Tabla3[[#This Row],[VALOR UNITARIO OFERTADO SIN IMPUESTO]]*Tabla3[[#This Row],[DÍAS]]*Tabla3[[#This Row],[CANTIDAD]]</f>
        <v>0</v>
      </c>
      <c r="J314" s="71">
        <f>Tabla3[[#This Row],[VALOR TOTAL SIN IMPUESTO]]*0.19</f>
        <v>0</v>
      </c>
      <c r="K314" s="71"/>
      <c r="L314" s="71">
        <f>Tabla3[[#This Row],[VALOR TOTAL SIN IMPUESTO]]+Tabla3[[#This Row],[IVA]]+Tabla3[[#This Row],[IMPOCONSUMO]]</f>
        <v>0</v>
      </c>
      <c r="M314" s="108"/>
    </row>
    <row r="315" spans="1:13" ht="28.8" hidden="1">
      <c r="A315" s="75">
        <v>314</v>
      </c>
      <c r="B315" s="76" t="s">
        <v>19</v>
      </c>
      <c r="C315" s="79" t="s">
        <v>479</v>
      </c>
      <c r="D315" s="80" t="s">
        <v>480</v>
      </c>
      <c r="E315" s="70" t="s">
        <v>118</v>
      </c>
      <c r="F315" s="116">
        <v>18812</v>
      </c>
      <c r="G315" s="99"/>
      <c r="H315" s="94"/>
      <c r="I315" s="71">
        <f>Tabla3[[#This Row],[VALOR UNITARIO OFERTADO SIN IMPUESTO]]*Tabla3[[#This Row],[DÍAS]]*Tabla3[[#This Row],[CANTIDAD]]</f>
        <v>0</v>
      </c>
      <c r="J315" s="71">
        <f>Tabla3[[#This Row],[VALOR TOTAL SIN IMPUESTO]]*0.19</f>
        <v>0</v>
      </c>
      <c r="K315" s="71"/>
      <c r="L315" s="71">
        <f>Tabla3[[#This Row],[VALOR TOTAL SIN IMPUESTO]]+Tabla3[[#This Row],[IVA]]+Tabla3[[#This Row],[IMPOCONSUMO]]</f>
        <v>0</v>
      </c>
      <c r="M315" s="108"/>
    </row>
    <row r="316" spans="1:13" ht="28.8" hidden="1">
      <c r="A316" s="75">
        <v>315</v>
      </c>
      <c r="B316" s="76" t="s">
        <v>19</v>
      </c>
      <c r="C316" s="79" t="s">
        <v>481</v>
      </c>
      <c r="D316" s="80" t="s">
        <v>482</v>
      </c>
      <c r="E316" s="70" t="s">
        <v>118</v>
      </c>
      <c r="F316" s="116">
        <v>11319</v>
      </c>
      <c r="G316" s="99"/>
      <c r="H316" s="94"/>
      <c r="I316" s="71">
        <f>Tabla3[[#This Row],[VALOR UNITARIO OFERTADO SIN IMPUESTO]]*Tabla3[[#This Row],[DÍAS]]*Tabla3[[#This Row],[CANTIDAD]]</f>
        <v>0</v>
      </c>
      <c r="J316" s="71">
        <f>Tabla3[[#This Row],[VALOR TOTAL SIN IMPUESTO]]*0.19</f>
        <v>0</v>
      </c>
      <c r="K316" s="71"/>
      <c r="L316" s="71">
        <f>Tabla3[[#This Row],[VALOR TOTAL SIN IMPUESTO]]+Tabla3[[#This Row],[IVA]]+Tabla3[[#This Row],[IMPOCONSUMO]]</f>
        <v>0</v>
      </c>
      <c r="M316" s="108"/>
    </row>
    <row r="317" spans="1:13" ht="28.8" hidden="1">
      <c r="A317" s="75">
        <v>316</v>
      </c>
      <c r="B317" s="76" t="s">
        <v>19</v>
      </c>
      <c r="C317" s="79" t="s">
        <v>483</v>
      </c>
      <c r="D317" s="80" t="s">
        <v>484</v>
      </c>
      <c r="E317" s="70" t="s">
        <v>118</v>
      </c>
      <c r="F317" s="116">
        <v>17168</v>
      </c>
      <c r="G317" s="99"/>
      <c r="H317" s="94"/>
      <c r="I317" s="71">
        <f>Tabla3[[#This Row],[VALOR UNITARIO OFERTADO SIN IMPUESTO]]*Tabla3[[#This Row],[DÍAS]]*Tabla3[[#This Row],[CANTIDAD]]</f>
        <v>0</v>
      </c>
      <c r="J317" s="71">
        <f>Tabla3[[#This Row],[VALOR TOTAL SIN IMPUESTO]]*0.19</f>
        <v>0</v>
      </c>
      <c r="K317" s="71"/>
      <c r="L317" s="71">
        <f>Tabla3[[#This Row],[VALOR TOTAL SIN IMPUESTO]]+Tabla3[[#This Row],[IVA]]+Tabla3[[#This Row],[IMPOCONSUMO]]</f>
        <v>0</v>
      </c>
      <c r="M317" s="108"/>
    </row>
    <row r="318" spans="1:13" ht="28.8" hidden="1">
      <c r="A318" s="75">
        <v>317</v>
      </c>
      <c r="B318" s="76" t="s">
        <v>19</v>
      </c>
      <c r="C318" s="79" t="s">
        <v>485</v>
      </c>
      <c r="D318" s="80" t="s">
        <v>486</v>
      </c>
      <c r="E318" s="70" t="s">
        <v>118</v>
      </c>
      <c r="F318" s="116">
        <v>14683</v>
      </c>
      <c r="G318" s="99"/>
      <c r="H318" s="94"/>
      <c r="I318" s="71">
        <f>Tabla3[[#This Row],[VALOR UNITARIO OFERTADO SIN IMPUESTO]]*Tabla3[[#This Row],[DÍAS]]*Tabla3[[#This Row],[CANTIDAD]]</f>
        <v>0</v>
      </c>
      <c r="J318" s="71">
        <f>Tabla3[[#This Row],[VALOR TOTAL SIN IMPUESTO]]*0.19</f>
        <v>0</v>
      </c>
      <c r="K318" s="71"/>
      <c r="L318" s="71">
        <f>Tabla3[[#This Row],[VALOR TOTAL SIN IMPUESTO]]+Tabla3[[#This Row],[IVA]]+Tabla3[[#This Row],[IMPOCONSUMO]]</f>
        <v>0</v>
      </c>
      <c r="M318" s="108"/>
    </row>
    <row r="319" spans="1:13" ht="28.8" hidden="1">
      <c r="A319" s="75">
        <v>318</v>
      </c>
      <c r="B319" s="76" t="s">
        <v>19</v>
      </c>
      <c r="C319" s="79" t="s">
        <v>487</v>
      </c>
      <c r="D319" s="80" t="s">
        <v>488</v>
      </c>
      <c r="E319" s="70" t="s">
        <v>118</v>
      </c>
      <c r="F319" s="116">
        <v>17347</v>
      </c>
      <c r="G319" s="99"/>
      <c r="H319" s="94"/>
      <c r="I319" s="71">
        <f>Tabla3[[#This Row],[VALOR UNITARIO OFERTADO SIN IMPUESTO]]*Tabla3[[#This Row],[DÍAS]]*Tabla3[[#This Row],[CANTIDAD]]</f>
        <v>0</v>
      </c>
      <c r="J319" s="71">
        <f>Tabla3[[#This Row],[VALOR TOTAL SIN IMPUESTO]]*0.19</f>
        <v>0</v>
      </c>
      <c r="K319" s="71"/>
      <c r="L319" s="71">
        <f>Tabla3[[#This Row],[VALOR TOTAL SIN IMPUESTO]]+Tabla3[[#This Row],[IVA]]+Tabla3[[#This Row],[IMPOCONSUMO]]</f>
        <v>0</v>
      </c>
      <c r="M319" s="108"/>
    </row>
    <row r="320" spans="1:13" ht="28.8" hidden="1">
      <c r="A320" s="75">
        <v>319</v>
      </c>
      <c r="B320" s="76" t="s">
        <v>19</v>
      </c>
      <c r="C320" s="79" t="s">
        <v>489</v>
      </c>
      <c r="D320" s="80" t="s">
        <v>490</v>
      </c>
      <c r="E320" s="70" t="s">
        <v>118</v>
      </c>
      <c r="F320" s="116">
        <v>35053</v>
      </c>
      <c r="G320" s="99"/>
      <c r="H320" s="94"/>
      <c r="I320" s="71">
        <f>Tabla3[[#This Row],[VALOR UNITARIO OFERTADO SIN IMPUESTO]]*Tabla3[[#This Row],[DÍAS]]*Tabla3[[#This Row],[CANTIDAD]]</f>
        <v>0</v>
      </c>
      <c r="J320" s="71">
        <f>Tabla3[[#This Row],[VALOR TOTAL SIN IMPUESTO]]*0.19</f>
        <v>0</v>
      </c>
      <c r="K320" s="71"/>
      <c r="L320" s="71">
        <f>Tabla3[[#This Row],[VALOR TOTAL SIN IMPUESTO]]+Tabla3[[#This Row],[IVA]]+Tabla3[[#This Row],[IMPOCONSUMO]]</f>
        <v>0</v>
      </c>
      <c r="M320" s="108"/>
    </row>
    <row r="321" spans="1:13" ht="28.8" hidden="1">
      <c r="A321" s="75">
        <v>320</v>
      </c>
      <c r="B321" s="76" t="s">
        <v>19</v>
      </c>
      <c r="C321" s="79" t="s">
        <v>491</v>
      </c>
      <c r="D321" s="80" t="s">
        <v>492</v>
      </c>
      <c r="E321" s="70" t="s">
        <v>118</v>
      </c>
      <c r="F321" s="116">
        <v>36702</v>
      </c>
      <c r="G321" s="99"/>
      <c r="H321" s="94"/>
      <c r="I321" s="71">
        <f>Tabla3[[#This Row],[VALOR UNITARIO OFERTADO SIN IMPUESTO]]*Tabla3[[#This Row],[DÍAS]]*Tabla3[[#This Row],[CANTIDAD]]</f>
        <v>0</v>
      </c>
      <c r="J321" s="71">
        <f>Tabla3[[#This Row],[VALOR TOTAL SIN IMPUESTO]]*0.19</f>
        <v>0</v>
      </c>
      <c r="K321" s="71"/>
      <c r="L321" s="71">
        <f>Tabla3[[#This Row],[VALOR TOTAL SIN IMPUESTO]]+Tabla3[[#This Row],[IVA]]+Tabla3[[#This Row],[IMPOCONSUMO]]</f>
        <v>0</v>
      </c>
      <c r="M321" s="108"/>
    </row>
    <row r="322" spans="1:13" ht="41.4" hidden="1">
      <c r="A322" s="75">
        <v>321</v>
      </c>
      <c r="B322" s="76" t="s">
        <v>19</v>
      </c>
      <c r="C322" s="79" t="s">
        <v>493</v>
      </c>
      <c r="D322" s="80" t="s">
        <v>494</v>
      </c>
      <c r="E322" s="70" t="s">
        <v>118</v>
      </c>
      <c r="F322" s="116">
        <v>57648</v>
      </c>
      <c r="G322" s="99"/>
      <c r="H322" s="94"/>
      <c r="I322" s="71">
        <f>Tabla3[[#This Row],[VALOR UNITARIO OFERTADO SIN IMPUESTO]]*Tabla3[[#This Row],[DÍAS]]*Tabla3[[#This Row],[CANTIDAD]]</f>
        <v>0</v>
      </c>
      <c r="J322" s="71">
        <f>Tabla3[[#This Row],[VALOR TOTAL SIN IMPUESTO]]*0.19</f>
        <v>0</v>
      </c>
      <c r="K322" s="71"/>
      <c r="L322" s="71">
        <f>Tabla3[[#This Row],[VALOR TOTAL SIN IMPUESTO]]+Tabla3[[#This Row],[IVA]]+Tabla3[[#This Row],[IMPOCONSUMO]]</f>
        <v>0</v>
      </c>
      <c r="M322" s="108"/>
    </row>
    <row r="323" spans="1:13" ht="55.2" hidden="1">
      <c r="A323" s="75">
        <v>322</v>
      </c>
      <c r="B323" s="76" t="s">
        <v>19</v>
      </c>
      <c r="C323" s="79" t="s">
        <v>495</v>
      </c>
      <c r="D323" s="80" t="s">
        <v>496</v>
      </c>
      <c r="E323" s="70" t="s">
        <v>1034</v>
      </c>
      <c r="F323" s="116">
        <v>144348</v>
      </c>
      <c r="G323" s="99"/>
      <c r="H323" s="94"/>
      <c r="I323" s="71">
        <f>Tabla3[[#This Row],[VALOR UNITARIO OFERTADO SIN IMPUESTO]]*Tabla3[[#This Row],[DÍAS]]*Tabla3[[#This Row],[CANTIDAD]]</f>
        <v>0</v>
      </c>
      <c r="J323" s="71">
        <f>Tabla3[[#This Row],[VALOR TOTAL SIN IMPUESTO]]*0.19</f>
        <v>0</v>
      </c>
      <c r="K323" s="71"/>
      <c r="L323" s="71">
        <f>Tabla3[[#This Row],[VALOR TOTAL SIN IMPUESTO]]+Tabla3[[#This Row],[IVA]]+Tabla3[[#This Row],[IMPOCONSUMO]]</f>
        <v>0</v>
      </c>
      <c r="M323" s="108"/>
    </row>
    <row r="324" spans="1:13" ht="41.4" hidden="1">
      <c r="A324" s="75">
        <v>323</v>
      </c>
      <c r="B324" s="76" t="s">
        <v>19</v>
      </c>
      <c r="C324" s="79" t="s">
        <v>497</v>
      </c>
      <c r="D324" s="80" t="s">
        <v>498</v>
      </c>
      <c r="E324" s="70" t="s">
        <v>118</v>
      </c>
      <c r="F324" s="116">
        <v>76644</v>
      </c>
      <c r="G324" s="99"/>
      <c r="H324" s="94"/>
      <c r="I324" s="71">
        <f>Tabla3[[#This Row],[VALOR UNITARIO OFERTADO SIN IMPUESTO]]*Tabla3[[#This Row],[DÍAS]]*Tabla3[[#This Row],[CANTIDAD]]</f>
        <v>0</v>
      </c>
      <c r="J324" s="71">
        <f>Tabla3[[#This Row],[VALOR TOTAL SIN IMPUESTO]]*0.19</f>
        <v>0</v>
      </c>
      <c r="K324" s="71"/>
      <c r="L324" s="71">
        <f>Tabla3[[#This Row],[VALOR TOTAL SIN IMPUESTO]]+Tabla3[[#This Row],[IVA]]+Tabla3[[#This Row],[IMPOCONSUMO]]</f>
        <v>0</v>
      </c>
      <c r="M324" s="108"/>
    </row>
    <row r="325" spans="1:13" s="141" customFormat="1" ht="28.8" hidden="1">
      <c r="A325" s="142">
        <v>324</v>
      </c>
      <c r="B325" s="146" t="s">
        <v>19</v>
      </c>
      <c r="C325" s="143" t="s">
        <v>499</v>
      </c>
      <c r="D325" s="144" t="s">
        <v>500</v>
      </c>
      <c r="E325" s="138" t="s">
        <v>118</v>
      </c>
      <c r="F325" s="116">
        <v>711952</v>
      </c>
      <c r="G325" s="145"/>
      <c r="H325" s="139"/>
      <c r="I325" s="140">
        <f>Tabla3[[#This Row],[VALOR UNITARIO OFERTADO SIN IMPUESTO]]*Tabla3[[#This Row],[DÍAS]]*Tabla3[[#This Row],[CANTIDAD]]</f>
        <v>0</v>
      </c>
      <c r="J325" s="140">
        <f>Tabla3[[#This Row],[VALOR TOTAL SIN IMPUESTO]]*0.19</f>
        <v>0</v>
      </c>
      <c r="K325" s="140"/>
      <c r="L325" s="140">
        <f>Tabla3[[#This Row],[VALOR TOTAL SIN IMPUESTO]]+Tabla3[[#This Row],[IVA]]+Tabla3[[#This Row],[IMPOCONSUMO]]</f>
        <v>0</v>
      </c>
      <c r="M325" s="108"/>
    </row>
    <row r="326" spans="1:13" ht="55.2" hidden="1">
      <c r="A326" s="75">
        <v>325</v>
      </c>
      <c r="B326" s="76" t="s">
        <v>19</v>
      </c>
      <c r="C326" s="79" t="s">
        <v>501</v>
      </c>
      <c r="D326" s="80" t="s">
        <v>502</v>
      </c>
      <c r="E326" s="70" t="s">
        <v>118</v>
      </c>
      <c r="F326" s="116">
        <v>13308</v>
      </c>
      <c r="G326" s="99"/>
      <c r="H326" s="94"/>
      <c r="I326" s="71">
        <f>Tabla3[[#This Row],[VALOR UNITARIO OFERTADO SIN IMPUESTO]]*Tabla3[[#This Row],[DÍAS]]*Tabla3[[#This Row],[CANTIDAD]]</f>
        <v>0</v>
      </c>
      <c r="J326" s="71">
        <f>Tabla3[[#This Row],[VALOR TOTAL SIN IMPUESTO]]*0.19</f>
        <v>0</v>
      </c>
      <c r="K326" s="71"/>
      <c r="L326" s="71">
        <f>Tabla3[[#This Row],[VALOR TOTAL SIN IMPUESTO]]+Tabla3[[#This Row],[IVA]]+Tabla3[[#This Row],[IMPOCONSUMO]]</f>
        <v>0</v>
      </c>
      <c r="M326" s="108"/>
    </row>
    <row r="327" spans="1:13" ht="28.8" hidden="1">
      <c r="A327" s="75">
        <v>326</v>
      </c>
      <c r="B327" s="76" t="s">
        <v>19</v>
      </c>
      <c r="C327" s="79" t="s">
        <v>503</v>
      </c>
      <c r="D327" s="80" t="s">
        <v>504</v>
      </c>
      <c r="E327" s="70" t="s">
        <v>118</v>
      </c>
      <c r="F327" s="116">
        <v>25767</v>
      </c>
      <c r="G327" s="99"/>
      <c r="H327" s="94"/>
      <c r="I327" s="71">
        <f>Tabla3[[#This Row],[VALOR UNITARIO OFERTADO SIN IMPUESTO]]*Tabla3[[#This Row],[DÍAS]]*Tabla3[[#This Row],[CANTIDAD]]</f>
        <v>0</v>
      </c>
      <c r="J327" s="71">
        <f>Tabla3[[#This Row],[VALOR TOTAL SIN IMPUESTO]]*0.19</f>
        <v>0</v>
      </c>
      <c r="K327" s="71"/>
      <c r="L327" s="71">
        <f>Tabla3[[#This Row],[VALOR TOTAL SIN IMPUESTO]]+Tabla3[[#This Row],[IVA]]+Tabla3[[#This Row],[IMPOCONSUMO]]</f>
        <v>0</v>
      </c>
      <c r="M327" s="108"/>
    </row>
    <row r="328" spans="1:13" ht="28.8" hidden="1">
      <c r="A328" s="75">
        <v>327</v>
      </c>
      <c r="B328" s="76" t="s">
        <v>19</v>
      </c>
      <c r="C328" s="79" t="s">
        <v>505</v>
      </c>
      <c r="D328" s="80" t="s">
        <v>506</v>
      </c>
      <c r="E328" s="70" t="s">
        <v>118</v>
      </c>
      <c r="F328" s="116">
        <v>36271</v>
      </c>
      <c r="G328" s="99"/>
      <c r="H328" s="94"/>
      <c r="I328" s="71">
        <f>Tabla3[[#This Row],[VALOR UNITARIO OFERTADO SIN IMPUESTO]]*Tabla3[[#This Row],[DÍAS]]*Tabla3[[#This Row],[CANTIDAD]]</f>
        <v>0</v>
      </c>
      <c r="J328" s="71">
        <f>Tabla3[[#This Row],[VALOR TOTAL SIN IMPUESTO]]*0.19</f>
        <v>0</v>
      </c>
      <c r="K328" s="71"/>
      <c r="L328" s="71">
        <f>Tabla3[[#This Row],[VALOR TOTAL SIN IMPUESTO]]+Tabla3[[#This Row],[IVA]]+Tabla3[[#This Row],[IMPOCONSUMO]]</f>
        <v>0</v>
      </c>
      <c r="M328" s="108"/>
    </row>
    <row r="329" spans="1:13" ht="82.8" hidden="1">
      <c r="A329" s="75">
        <v>328</v>
      </c>
      <c r="B329" s="76" t="s">
        <v>19</v>
      </c>
      <c r="C329" s="79" t="s">
        <v>507</v>
      </c>
      <c r="D329" s="80" t="s">
        <v>508</v>
      </c>
      <c r="E329" s="70" t="s">
        <v>118</v>
      </c>
      <c r="F329" s="116">
        <v>410052</v>
      </c>
      <c r="G329" s="99"/>
      <c r="H329" s="94"/>
      <c r="I329" s="71">
        <f>Tabla3[[#This Row],[VALOR UNITARIO OFERTADO SIN IMPUESTO]]*Tabla3[[#This Row],[DÍAS]]*Tabla3[[#This Row],[CANTIDAD]]</f>
        <v>0</v>
      </c>
      <c r="J329" s="71">
        <f>Tabla3[[#This Row],[VALOR TOTAL SIN IMPUESTO]]*0.19</f>
        <v>0</v>
      </c>
      <c r="K329" s="71"/>
      <c r="L329" s="71">
        <f>Tabla3[[#This Row],[VALOR TOTAL SIN IMPUESTO]]+Tabla3[[#This Row],[IVA]]+Tabla3[[#This Row],[IMPOCONSUMO]]</f>
        <v>0</v>
      </c>
      <c r="M329" s="108"/>
    </row>
    <row r="330" spans="1:13" ht="28.8" hidden="1">
      <c r="A330" s="75">
        <v>329</v>
      </c>
      <c r="B330" s="76" t="s">
        <v>19</v>
      </c>
      <c r="C330" s="79" t="s">
        <v>509</v>
      </c>
      <c r="D330" s="80" t="s">
        <v>510</v>
      </c>
      <c r="E330" s="70" t="s">
        <v>118</v>
      </c>
      <c r="F330" s="116">
        <v>15182</v>
      </c>
      <c r="G330" s="99"/>
      <c r="H330" s="94"/>
      <c r="I330" s="71">
        <f>Tabla3[[#This Row],[VALOR UNITARIO OFERTADO SIN IMPUESTO]]*Tabla3[[#This Row],[DÍAS]]*Tabla3[[#This Row],[CANTIDAD]]</f>
        <v>0</v>
      </c>
      <c r="J330" s="71">
        <f>Tabla3[[#This Row],[VALOR TOTAL SIN IMPUESTO]]*0.19</f>
        <v>0</v>
      </c>
      <c r="K330" s="71"/>
      <c r="L330" s="71">
        <f>Tabla3[[#This Row],[VALOR TOTAL SIN IMPUESTO]]+Tabla3[[#This Row],[IVA]]+Tabla3[[#This Row],[IMPOCONSUMO]]</f>
        <v>0</v>
      </c>
      <c r="M330" s="108"/>
    </row>
    <row r="331" spans="1:13" ht="124.2" hidden="1">
      <c r="A331" s="75">
        <v>330</v>
      </c>
      <c r="B331" s="76" t="s">
        <v>19</v>
      </c>
      <c r="C331" s="79" t="s">
        <v>511</v>
      </c>
      <c r="D331" s="80" t="s">
        <v>512</v>
      </c>
      <c r="E331" s="70" t="s">
        <v>118</v>
      </c>
      <c r="F331" s="116">
        <v>63708</v>
      </c>
      <c r="G331" s="99"/>
      <c r="H331" s="94"/>
      <c r="I331" s="71">
        <f>Tabla3[[#This Row],[VALOR UNITARIO OFERTADO SIN IMPUESTO]]*Tabla3[[#This Row],[DÍAS]]*Tabla3[[#This Row],[CANTIDAD]]</f>
        <v>0</v>
      </c>
      <c r="J331" s="71">
        <f>Tabla3[[#This Row],[VALOR TOTAL SIN IMPUESTO]]*0.19</f>
        <v>0</v>
      </c>
      <c r="K331" s="71"/>
      <c r="L331" s="71">
        <f>Tabla3[[#This Row],[VALOR TOTAL SIN IMPUESTO]]+Tabla3[[#This Row],[IVA]]+Tabla3[[#This Row],[IMPOCONSUMO]]</f>
        <v>0</v>
      </c>
      <c r="M331" s="108"/>
    </row>
    <row r="332" spans="1:13" s="141" customFormat="1" ht="193.2" hidden="1">
      <c r="A332" s="142">
        <v>331</v>
      </c>
      <c r="B332" s="146" t="s">
        <v>19</v>
      </c>
      <c r="C332" s="143" t="s">
        <v>513</v>
      </c>
      <c r="D332" s="144" t="s">
        <v>514</v>
      </c>
      <c r="E332" s="138" t="s">
        <v>118</v>
      </c>
      <c r="F332" s="116">
        <v>46534</v>
      </c>
      <c r="G332" s="145"/>
      <c r="H332" s="139"/>
      <c r="I332" s="140">
        <f>Tabla3[[#This Row],[VALOR UNITARIO OFERTADO SIN IMPUESTO]]*Tabla3[[#This Row],[DÍAS]]*Tabla3[[#This Row],[CANTIDAD]]</f>
        <v>0</v>
      </c>
      <c r="J332" s="140">
        <f>Tabla3[[#This Row],[VALOR TOTAL SIN IMPUESTO]]*0.19</f>
        <v>0</v>
      </c>
      <c r="K332" s="140"/>
      <c r="L332" s="140">
        <f>Tabla3[[#This Row],[VALOR TOTAL SIN IMPUESTO]]+Tabla3[[#This Row],[IVA]]+Tabla3[[#This Row],[IMPOCONSUMO]]</f>
        <v>0</v>
      </c>
      <c r="M332" s="135" t="s">
        <v>1085</v>
      </c>
    </row>
    <row r="333" spans="1:13" ht="28.8" hidden="1">
      <c r="A333" s="75">
        <v>332</v>
      </c>
      <c r="B333" s="76" t="s">
        <v>19</v>
      </c>
      <c r="C333" s="79" t="s">
        <v>515</v>
      </c>
      <c r="D333" s="80" t="s">
        <v>516</v>
      </c>
      <c r="E333" s="70" t="s">
        <v>118</v>
      </c>
      <c r="F333" s="116">
        <v>23496</v>
      </c>
      <c r="G333" s="99"/>
      <c r="H333" s="94"/>
      <c r="I333" s="71">
        <f>Tabla3[[#This Row],[VALOR UNITARIO OFERTADO SIN IMPUESTO]]*Tabla3[[#This Row],[DÍAS]]*Tabla3[[#This Row],[CANTIDAD]]</f>
        <v>0</v>
      </c>
      <c r="J333" s="71">
        <f>Tabla3[[#This Row],[VALOR TOTAL SIN IMPUESTO]]*0.19</f>
        <v>0</v>
      </c>
      <c r="K333" s="71"/>
      <c r="L333" s="71">
        <f>Tabla3[[#This Row],[VALOR TOTAL SIN IMPUESTO]]+Tabla3[[#This Row],[IVA]]+Tabla3[[#This Row],[IMPOCONSUMO]]</f>
        <v>0</v>
      </c>
      <c r="M333" s="108"/>
    </row>
    <row r="334" spans="1:13" ht="28.8" hidden="1">
      <c r="A334" s="75">
        <v>333</v>
      </c>
      <c r="B334" s="76" t="s">
        <v>19</v>
      </c>
      <c r="C334" s="79" t="s">
        <v>517</v>
      </c>
      <c r="D334" s="80" t="s">
        <v>518</v>
      </c>
      <c r="E334" s="70" t="s">
        <v>118</v>
      </c>
      <c r="F334" s="116">
        <v>43075</v>
      </c>
      <c r="G334" s="99"/>
      <c r="H334" s="94"/>
      <c r="I334" s="71">
        <f>Tabla3[[#This Row],[VALOR UNITARIO OFERTADO SIN IMPUESTO]]*Tabla3[[#This Row],[DÍAS]]*Tabla3[[#This Row],[CANTIDAD]]</f>
        <v>0</v>
      </c>
      <c r="J334" s="71">
        <f>Tabla3[[#This Row],[VALOR TOTAL SIN IMPUESTO]]*0.19</f>
        <v>0</v>
      </c>
      <c r="K334" s="71"/>
      <c r="L334" s="71">
        <f>Tabla3[[#This Row],[VALOR TOTAL SIN IMPUESTO]]+Tabla3[[#This Row],[IVA]]+Tabla3[[#This Row],[IMPOCONSUMO]]</f>
        <v>0</v>
      </c>
      <c r="M334" s="108"/>
    </row>
    <row r="335" spans="1:13" ht="28.8" hidden="1">
      <c r="A335" s="75">
        <v>334</v>
      </c>
      <c r="B335" s="76" t="s">
        <v>19</v>
      </c>
      <c r="C335" s="79" t="s">
        <v>519</v>
      </c>
      <c r="D335" s="80" t="s">
        <v>520</v>
      </c>
      <c r="E335" s="70" t="s">
        <v>118</v>
      </c>
      <c r="F335" s="116">
        <v>23796</v>
      </c>
      <c r="G335" s="99"/>
      <c r="H335" s="94"/>
      <c r="I335" s="71">
        <f>Tabla3[[#This Row],[VALOR UNITARIO OFERTADO SIN IMPUESTO]]*Tabla3[[#This Row],[DÍAS]]*Tabla3[[#This Row],[CANTIDAD]]</f>
        <v>0</v>
      </c>
      <c r="J335" s="71">
        <f>Tabla3[[#This Row],[VALOR TOTAL SIN IMPUESTO]]*0.19</f>
        <v>0</v>
      </c>
      <c r="K335" s="71"/>
      <c r="L335" s="71">
        <f>Tabla3[[#This Row],[VALOR TOTAL SIN IMPUESTO]]+Tabla3[[#This Row],[IVA]]+Tabla3[[#This Row],[IMPOCONSUMO]]</f>
        <v>0</v>
      </c>
      <c r="M335" s="108"/>
    </row>
    <row r="336" spans="1:13" ht="28.8" hidden="1">
      <c r="A336" s="75">
        <v>335</v>
      </c>
      <c r="B336" s="76" t="s">
        <v>19</v>
      </c>
      <c r="C336" s="79" t="s">
        <v>521</v>
      </c>
      <c r="D336" s="80" t="s">
        <v>522</v>
      </c>
      <c r="E336" s="70" t="s">
        <v>118</v>
      </c>
      <c r="F336" s="116">
        <v>15670</v>
      </c>
      <c r="G336" s="99"/>
      <c r="H336" s="94"/>
      <c r="I336" s="71">
        <f>Tabla3[[#This Row],[VALOR UNITARIO OFERTADO SIN IMPUESTO]]*Tabla3[[#This Row],[DÍAS]]*Tabla3[[#This Row],[CANTIDAD]]</f>
        <v>0</v>
      </c>
      <c r="J336" s="71">
        <f>Tabla3[[#This Row],[VALOR TOTAL SIN IMPUESTO]]*0.19</f>
        <v>0</v>
      </c>
      <c r="K336" s="71"/>
      <c r="L336" s="71">
        <f>Tabla3[[#This Row],[VALOR TOTAL SIN IMPUESTO]]+Tabla3[[#This Row],[IVA]]+Tabla3[[#This Row],[IMPOCONSUMO]]</f>
        <v>0</v>
      </c>
      <c r="M336" s="108"/>
    </row>
    <row r="337" spans="1:13" ht="28.8" hidden="1">
      <c r="A337" s="75">
        <v>336</v>
      </c>
      <c r="B337" s="76" t="s">
        <v>19</v>
      </c>
      <c r="C337" s="79" t="s">
        <v>523</v>
      </c>
      <c r="D337" s="80" t="s">
        <v>524</v>
      </c>
      <c r="E337" s="70" t="s">
        <v>118</v>
      </c>
      <c r="F337" s="116">
        <v>11008</v>
      </c>
      <c r="G337" s="99"/>
      <c r="H337" s="94"/>
      <c r="I337" s="71">
        <f>Tabla3[[#This Row],[VALOR UNITARIO OFERTADO SIN IMPUESTO]]*Tabla3[[#This Row],[DÍAS]]*Tabla3[[#This Row],[CANTIDAD]]</f>
        <v>0</v>
      </c>
      <c r="J337" s="71">
        <f>Tabla3[[#This Row],[VALOR TOTAL SIN IMPUESTO]]*0.19</f>
        <v>0</v>
      </c>
      <c r="K337" s="71"/>
      <c r="L337" s="71">
        <f>Tabla3[[#This Row],[VALOR TOTAL SIN IMPUESTO]]+Tabla3[[#This Row],[IVA]]+Tabla3[[#This Row],[IMPOCONSUMO]]</f>
        <v>0</v>
      </c>
      <c r="M337" s="108"/>
    </row>
    <row r="338" spans="1:13" ht="55.2" hidden="1">
      <c r="A338" s="75">
        <v>337</v>
      </c>
      <c r="B338" s="76" t="s">
        <v>19</v>
      </c>
      <c r="C338" s="79" t="s">
        <v>525</v>
      </c>
      <c r="D338" s="80" t="s">
        <v>526</v>
      </c>
      <c r="E338" s="70" t="s">
        <v>118</v>
      </c>
      <c r="F338" s="116">
        <v>66288</v>
      </c>
      <c r="G338" s="99"/>
      <c r="H338" s="94"/>
      <c r="I338" s="71">
        <f>Tabla3[[#This Row],[VALOR UNITARIO OFERTADO SIN IMPUESTO]]*Tabla3[[#This Row],[DÍAS]]*Tabla3[[#This Row],[CANTIDAD]]</f>
        <v>0</v>
      </c>
      <c r="J338" s="71">
        <f>Tabla3[[#This Row],[VALOR TOTAL SIN IMPUESTO]]*0.19</f>
        <v>0</v>
      </c>
      <c r="K338" s="71"/>
      <c r="L338" s="71">
        <f>Tabla3[[#This Row],[VALOR TOTAL SIN IMPUESTO]]+Tabla3[[#This Row],[IVA]]+Tabla3[[#This Row],[IMPOCONSUMO]]</f>
        <v>0</v>
      </c>
      <c r="M338" s="108"/>
    </row>
    <row r="339" spans="1:13" ht="41.4" hidden="1">
      <c r="A339" s="75">
        <v>338</v>
      </c>
      <c r="B339" s="76" t="s">
        <v>19</v>
      </c>
      <c r="C339" s="79" t="s">
        <v>527</v>
      </c>
      <c r="D339" s="80" t="s">
        <v>528</v>
      </c>
      <c r="E339" s="70" t="s">
        <v>118</v>
      </c>
      <c r="F339" s="116">
        <v>1320080</v>
      </c>
      <c r="G339" s="99"/>
      <c r="H339" s="94"/>
      <c r="I339" s="71">
        <f>Tabla3[[#This Row],[VALOR UNITARIO OFERTADO SIN IMPUESTO]]*Tabla3[[#This Row],[DÍAS]]*Tabla3[[#This Row],[CANTIDAD]]</f>
        <v>0</v>
      </c>
      <c r="J339" s="71">
        <f>Tabla3[[#This Row],[VALOR TOTAL SIN IMPUESTO]]*0.19</f>
        <v>0</v>
      </c>
      <c r="K339" s="71"/>
      <c r="L339" s="71">
        <f>Tabla3[[#This Row],[VALOR TOTAL SIN IMPUESTO]]+Tabla3[[#This Row],[IVA]]+Tabla3[[#This Row],[IMPOCONSUMO]]</f>
        <v>0</v>
      </c>
      <c r="M339" s="108"/>
    </row>
    <row r="340" spans="1:13" ht="69" hidden="1">
      <c r="A340" s="75">
        <v>339</v>
      </c>
      <c r="B340" s="76" t="s">
        <v>19</v>
      </c>
      <c r="C340" s="79" t="s">
        <v>529</v>
      </c>
      <c r="D340" s="80" t="s">
        <v>530</v>
      </c>
      <c r="E340" s="70" t="s">
        <v>118</v>
      </c>
      <c r="F340" s="116">
        <v>948740</v>
      </c>
      <c r="G340" s="99"/>
      <c r="H340" s="94"/>
      <c r="I340" s="71">
        <f>Tabla3[[#This Row],[VALOR UNITARIO OFERTADO SIN IMPUESTO]]*Tabla3[[#This Row],[DÍAS]]*Tabla3[[#This Row],[CANTIDAD]]</f>
        <v>0</v>
      </c>
      <c r="J340" s="71">
        <f>Tabla3[[#This Row],[VALOR TOTAL SIN IMPUESTO]]*0.19</f>
        <v>0</v>
      </c>
      <c r="K340" s="71"/>
      <c r="L340" s="71">
        <f>Tabla3[[#This Row],[VALOR TOTAL SIN IMPUESTO]]+Tabla3[[#This Row],[IVA]]+Tabla3[[#This Row],[IMPOCONSUMO]]</f>
        <v>0</v>
      </c>
      <c r="M340" s="108"/>
    </row>
    <row r="341" spans="1:13" ht="28.8" hidden="1">
      <c r="A341" s="75">
        <v>340</v>
      </c>
      <c r="B341" s="76" t="s">
        <v>19</v>
      </c>
      <c r="C341" s="79" t="s">
        <v>531</v>
      </c>
      <c r="D341" s="80" t="s">
        <v>532</v>
      </c>
      <c r="E341" s="70" t="s">
        <v>118</v>
      </c>
      <c r="F341" s="116">
        <v>54224</v>
      </c>
      <c r="G341" s="99"/>
      <c r="H341" s="94"/>
      <c r="I341" s="71">
        <f>Tabla3[[#This Row],[VALOR UNITARIO OFERTADO SIN IMPUESTO]]*Tabla3[[#This Row],[DÍAS]]*Tabla3[[#This Row],[CANTIDAD]]</f>
        <v>0</v>
      </c>
      <c r="J341" s="71">
        <f>Tabla3[[#This Row],[VALOR TOTAL SIN IMPUESTO]]*0.19</f>
        <v>0</v>
      </c>
      <c r="K341" s="71"/>
      <c r="L341" s="71">
        <f>Tabla3[[#This Row],[VALOR TOTAL SIN IMPUESTO]]+Tabla3[[#This Row],[IVA]]+Tabla3[[#This Row],[IMPOCONSUMO]]</f>
        <v>0</v>
      </c>
      <c r="M341" s="108"/>
    </row>
    <row r="342" spans="1:13" ht="82.8" hidden="1">
      <c r="A342" s="75">
        <v>341</v>
      </c>
      <c r="B342" s="76" t="s">
        <v>19</v>
      </c>
      <c r="C342" s="79" t="s">
        <v>533</v>
      </c>
      <c r="D342" s="80" t="s">
        <v>534</v>
      </c>
      <c r="E342" s="70" t="s">
        <v>118</v>
      </c>
      <c r="F342" s="116">
        <v>345830</v>
      </c>
      <c r="G342" s="99"/>
      <c r="H342" s="94"/>
      <c r="I342" s="71">
        <f>Tabla3[[#This Row],[VALOR UNITARIO OFERTADO SIN IMPUESTO]]*Tabla3[[#This Row],[DÍAS]]*Tabla3[[#This Row],[CANTIDAD]]</f>
        <v>0</v>
      </c>
      <c r="J342" s="71">
        <f>Tabla3[[#This Row],[VALOR TOTAL SIN IMPUESTO]]*0.19</f>
        <v>0</v>
      </c>
      <c r="K342" s="71"/>
      <c r="L342" s="71">
        <f>Tabla3[[#This Row],[VALOR TOTAL SIN IMPUESTO]]+Tabla3[[#This Row],[IVA]]+Tabla3[[#This Row],[IMPOCONSUMO]]</f>
        <v>0</v>
      </c>
      <c r="M342" s="108"/>
    </row>
    <row r="343" spans="1:13" ht="28.8" hidden="1">
      <c r="A343" s="75">
        <v>342</v>
      </c>
      <c r="B343" s="76" t="s">
        <v>19</v>
      </c>
      <c r="C343" s="79" t="s">
        <v>535</v>
      </c>
      <c r="D343" s="80" t="s">
        <v>536</v>
      </c>
      <c r="E343" s="70" t="s">
        <v>118</v>
      </c>
      <c r="F343" s="116">
        <v>124015</v>
      </c>
      <c r="G343" s="99"/>
      <c r="H343" s="94"/>
      <c r="I343" s="71">
        <f>Tabla3[[#This Row],[VALOR UNITARIO OFERTADO SIN IMPUESTO]]*Tabla3[[#This Row],[DÍAS]]*Tabla3[[#This Row],[CANTIDAD]]</f>
        <v>0</v>
      </c>
      <c r="J343" s="71">
        <f>Tabla3[[#This Row],[VALOR TOTAL SIN IMPUESTO]]*0.19</f>
        <v>0</v>
      </c>
      <c r="K343" s="71"/>
      <c r="L343" s="71">
        <f>Tabla3[[#This Row],[VALOR TOTAL SIN IMPUESTO]]+Tabla3[[#This Row],[IVA]]+Tabla3[[#This Row],[IMPOCONSUMO]]</f>
        <v>0</v>
      </c>
      <c r="M343" s="108"/>
    </row>
    <row r="344" spans="1:13" ht="41.4" hidden="1">
      <c r="A344" s="75">
        <v>343</v>
      </c>
      <c r="B344" s="76" t="s">
        <v>19</v>
      </c>
      <c r="C344" s="79" t="s">
        <v>537</v>
      </c>
      <c r="D344" s="80" t="s">
        <v>538</v>
      </c>
      <c r="E344" s="70" t="s">
        <v>118</v>
      </c>
      <c r="F344" s="116">
        <v>8795275</v>
      </c>
      <c r="G344" s="99"/>
      <c r="H344" s="94"/>
      <c r="I344" s="71">
        <f>Tabla3[[#This Row],[VALOR UNITARIO OFERTADO SIN IMPUESTO]]*Tabla3[[#This Row],[DÍAS]]*Tabla3[[#This Row],[CANTIDAD]]</f>
        <v>0</v>
      </c>
      <c r="J344" s="71">
        <f>Tabla3[[#This Row],[VALOR TOTAL SIN IMPUESTO]]*0.19</f>
        <v>0</v>
      </c>
      <c r="K344" s="71"/>
      <c r="L344" s="71">
        <f>Tabla3[[#This Row],[VALOR TOTAL SIN IMPUESTO]]+Tabla3[[#This Row],[IVA]]+Tabla3[[#This Row],[IMPOCONSUMO]]</f>
        <v>0</v>
      </c>
      <c r="M344" s="108"/>
    </row>
    <row r="345" spans="1:13" ht="28.8" hidden="1">
      <c r="A345" s="75">
        <v>344</v>
      </c>
      <c r="B345" s="76" t="s">
        <v>19</v>
      </c>
      <c r="C345" s="79" t="s">
        <v>539</v>
      </c>
      <c r="D345" s="80" t="s">
        <v>540</v>
      </c>
      <c r="E345" s="70" t="s">
        <v>118</v>
      </c>
      <c r="F345" s="116">
        <v>267304</v>
      </c>
      <c r="G345" s="99"/>
      <c r="H345" s="94"/>
      <c r="I345" s="71">
        <f>Tabla3[[#This Row],[VALOR UNITARIO OFERTADO SIN IMPUESTO]]*Tabla3[[#This Row],[DÍAS]]*Tabla3[[#This Row],[CANTIDAD]]</f>
        <v>0</v>
      </c>
      <c r="J345" s="71">
        <f>Tabla3[[#This Row],[VALOR TOTAL SIN IMPUESTO]]*0.19</f>
        <v>0</v>
      </c>
      <c r="K345" s="71"/>
      <c r="L345" s="71">
        <f>Tabla3[[#This Row],[VALOR TOTAL SIN IMPUESTO]]+Tabla3[[#This Row],[IVA]]+Tabla3[[#This Row],[IMPOCONSUMO]]</f>
        <v>0</v>
      </c>
      <c r="M345" s="108"/>
    </row>
    <row r="346" spans="1:13" ht="69" hidden="1">
      <c r="A346" s="75">
        <v>345</v>
      </c>
      <c r="B346" s="76" t="s">
        <v>19</v>
      </c>
      <c r="C346" s="79" t="s">
        <v>541</v>
      </c>
      <c r="D346" s="80" t="s">
        <v>542</v>
      </c>
      <c r="E346" s="70" t="s">
        <v>118</v>
      </c>
      <c r="F346" s="116">
        <v>423476</v>
      </c>
      <c r="G346" s="99"/>
      <c r="H346" s="94"/>
      <c r="I346" s="71">
        <f>Tabla3[[#This Row],[VALOR UNITARIO OFERTADO SIN IMPUESTO]]*Tabla3[[#This Row],[DÍAS]]*Tabla3[[#This Row],[CANTIDAD]]</f>
        <v>0</v>
      </c>
      <c r="J346" s="71">
        <f>Tabla3[[#This Row],[VALOR TOTAL SIN IMPUESTO]]*0.19</f>
        <v>0</v>
      </c>
      <c r="K346" s="71"/>
      <c r="L346" s="71">
        <f>Tabla3[[#This Row],[VALOR TOTAL SIN IMPUESTO]]+Tabla3[[#This Row],[IVA]]+Tabla3[[#This Row],[IMPOCONSUMO]]</f>
        <v>0</v>
      </c>
      <c r="M346" s="108"/>
    </row>
    <row r="347" spans="1:13" ht="69" hidden="1">
      <c r="A347" s="75">
        <v>346</v>
      </c>
      <c r="B347" s="76" t="s">
        <v>19</v>
      </c>
      <c r="C347" s="79" t="s">
        <v>543</v>
      </c>
      <c r="D347" s="80" t="s">
        <v>544</v>
      </c>
      <c r="E347" s="70" t="s">
        <v>118</v>
      </c>
      <c r="F347" s="116">
        <v>500420</v>
      </c>
      <c r="G347" s="99"/>
      <c r="H347" s="94"/>
      <c r="I347" s="71">
        <f>Tabla3[[#This Row],[VALOR UNITARIO OFERTADO SIN IMPUESTO]]*Tabla3[[#This Row],[DÍAS]]*Tabla3[[#This Row],[CANTIDAD]]</f>
        <v>0</v>
      </c>
      <c r="J347" s="71">
        <f>Tabla3[[#This Row],[VALOR TOTAL SIN IMPUESTO]]*0.19</f>
        <v>0</v>
      </c>
      <c r="K347" s="71"/>
      <c r="L347" s="71">
        <f>Tabla3[[#This Row],[VALOR TOTAL SIN IMPUESTO]]+Tabla3[[#This Row],[IVA]]+Tabla3[[#This Row],[IMPOCONSUMO]]</f>
        <v>0</v>
      </c>
      <c r="M347" s="108"/>
    </row>
    <row r="348" spans="1:13" ht="69" hidden="1">
      <c r="A348" s="75">
        <v>347</v>
      </c>
      <c r="B348" s="76" t="s">
        <v>19</v>
      </c>
      <c r="C348" s="79" t="s">
        <v>545</v>
      </c>
      <c r="D348" s="80" t="s">
        <v>546</v>
      </c>
      <c r="E348" s="70" t="s">
        <v>118</v>
      </c>
      <c r="F348" s="116">
        <v>304301</v>
      </c>
      <c r="G348" s="99"/>
      <c r="H348" s="94"/>
      <c r="I348" s="71">
        <f>Tabla3[[#This Row],[VALOR UNITARIO OFERTADO SIN IMPUESTO]]*Tabla3[[#This Row],[DÍAS]]*Tabla3[[#This Row],[CANTIDAD]]</f>
        <v>0</v>
      </c>
      <c r="J348" s="71">
        <f>Tabla3[[#This Row],[VALOR TOTAL SIN IMPUESTO]]*0.19</f>
        <v>0</v>
      </c>
      <c r="K348" s="71"/>
      <c r="L348" s="71">
        <f>Tabla3[[#This Row],[VALOR TOTAL SIN IMPUESTO]]+Tabla3[[#This Row],[IVA]]+Tabla3[[#This Row],[IMPOCONSUMO]]</f>
        <v>0</v>
      </c>
      <c r="M348" s="108"/>
    </row>
    <row r="349" spans="1:13" ht="96.6" hidden="1">
      <c r="A349" s="75">
        <v>348</v>
      </c>
      <c r="B349" s="76" t="s">
        <v>22</v>
      </c>
      <c r="C349" s="79" t="s">
        <v>547</v>
      </c>
      <c r="D349" s="80" t="s">
        <v>548</v>
      </c>
      <c r="E349" s="70" t="s">
        <v>1034</v>
      </c>
      <c r="F349" s="116">
        <v>288544</v>
      </c>
      <c r="G349" s="99"/>
      <c r="H349" s="94"/>
      <c r="I349" s="71">
        <f>Tabla3[[#This Row],[VALOR UNITARIO OFERTADO SIN IMPUESTO]]*Tabla3[[#This Row],[DÍAS]]*Tabla3[[#This Row],[CANTIDAD]]</f>
        <v>0</v>
      </c>
      <c r="J349" s="71">
        <f>Tabla3[[#This Row],[VALOR TOTAL SIN IMPUESTO]]*0.19</f>
        <v>0</v>
      </c>
      <c r="K349" s="71"/>
      <c r="L349" s="71">
        <f>Tabla3[[#This Row],[VALOR TOTAL SIN IMPUESTO]]+Tabla3[[#This Row],[IVA]]+Tabla3[[#This Row],[IMPOCONSUMO]]</f>
        <v>0</v>
      </c>
      <c r="M349" s="108"/>
    </row>
    <row r="350" spans="1:13" ht="41.4" hidden="1">
      <c r="A350" s="75">
        <v>349</v>
      </c>
      <c r="B350" s="76" t="s">
        <v>22</v>
      </c>
      <c r="C350" s="79" t="s">
        <v>549</v>
      </c>
      <c r="D350" s="80" t="s">
        <v>550</v>
      </c>
      <c r="E350" s="70" t="s">
        <v>1034</v>
      </c>
      <c r="F350" s="116">
        <v>1360129</v>
      </c>
      <c r="G350" s="99"/>
      <c r="H350" s="94"/>
      <c r="I350" s="71">
        <f>Tabla3[[#This Row],[VALOR UNITARIO OFERTADO SIN IMPUESTO]]*Tabla3[[#This Row],[DÍAS]]*Tabla3[[#This Row],[CANTIDAD]]</f>
        <v>0</v>
      </c>
      <c r="J350" s="71">
        <f>Tabla3[[#This Row],[VALOR TOTAL SIN IMPUESTO]]*0.19</f>
        <v>0</v>
      </c>
      <c r="K350" s="71"/>
      <c r="L350" s="71">
        <f>Tabla3[[#This Row],[VALOR TOTAL SIN IMPUESTO]]+Tabla3[[#This Row],[IVA]]+Tabla3[[#This Row],[IMPOCONSUMO]]</f>
        <v>0</v>
      </c>
      <c r="M350" s="108"/>
    </row>
    <row r="351" spans="1:13" ht="41.4" hidden="1">
      <c r="A351" s="75">
        <v>350</v>
      </c>
      <c r="B351" s="76" t="s">
        <v>22</v>
      </c>
      <c r="C351" s="79" t="s">
        <v>551</v>
      </c>
      <c r="D351" s="80" t="s">
        <v>552</v>
      </c>
      <c r="E351" s="70" t="s">
        <v>1034</v>
      </c>
      <c r="F351" s="116">
        <v>843458</v>
      </c>
      <c r="G351" s="99"/>
      <c r="H351" s="94"/>
      <c r="I351" s="71">
        <f>Tabla3[[#This Row],[VALOR UNITARIO OFERTADO SIN IMPUESTO]]*Tabla3[[#This Row],[DÍAS]]*Tabla3[[#This Row],[CANTIDAD]]</f>
        <v>0</v>
      </c>
      <c r="J351" s="71">
        <f>Tabla3[[#This Row],[VALOR TOTAL SIN IMPUESTO]]*0.19</f>
        <v>0</v>
      </c>
      <c r="K351" s="71"/>
      <c r="L351" s="71">
        <f>Tabla3[[#This Row],[VALOR TOTAL SIN IMPUESTO]]+Tabla3[[#This Row],[IVA]]+Tabla3[[#This Row],[IMPOCONSUMO]]</f>
        <v>0</v>
      </c>
      <c r="M351" s="108"/>
    </row>
    <row r="352" spans="1:13" ht="41.4" hidden="1">
      <c r="A352" s="75">
        <v>351</v>
      </c>
      <c r="B352" s="76" t="s">
        <v>22</v>
      </c>
      <c r="C352" s="79" t="s">
        <v>553</v>
      </c>
      <c r="D352" s="80" t="s">
        <v>554</v>
      </c>
      <c r="E352" s="70" t="s">
        <v>1034</v>
      </c>
      <c r="F352" s="116">
        <v>301073</v>
      </c>
      <c r="G352" s="99"/>
      <c r="H352" s="94"/>
      <c r="I352" s="71">
        <f>Tabla3[[#This Row],[VALOR UNITARIO OFERTADO SIN IMPUESTO]]*Tabla3[[#This Row],[DÍAS]]*Tabla3[[#This Row],[CANTIDAD]]</f>
        <v>0</v>
      </c>
      <c r="J352" s="71">
        <f>Tabla3[[#This Row],[VALOR TOTAL SIN IMPUESTO]]*0.19</f>
        <v>0</v>
      </c>
      <c r="K352" s="71"/>
      <c r="L352" s="71">
        <f>Tabla3[[#This Row],[VALOR TOTAL SIN IMPUESTO]]+Tabla3[[#This Row],[IVA]]+Tabla3[[#This Row],[IMPOCONSUMO]]</f>
        <v>0</v>
      </c>
      <c r="M352" s="108"/>
    </row>
    <row r="353" spans="1:13" ht="41.4" hidden="1">
      <c r="A353" s="75">
        <v>352</v>
      </c>
      <c r="B353" s="76" t="s">
        <v>22</v>
      </c>
      <c r="C353" s="79" t="s">
        <v>555</v>
      </c>
      <c r="D353" s="80" t="s">
        <v>556</v>
      </c>
      <c r="E353" s="70" t="s">
        <v>118</v>
      </c>
      <c r="F353" s="116">
        <v>241207</v>
      </c>
      <c r="G353" s="99"/>
      <c r="H353" s="94"/>
      <c r="I353" s="71">
        <f>Tabla3[[#This Row],[VALOR UNITARIO OFERTADO SIN IMPUESTO]]*Tabla3[[#This Row],[DÍAS]]*Tabla3[[#This Row],[CANTIDAD]]</f>
        <v>0</v>
      </c>
      <c r="J353" s="71">
        <f>Tabla3[[#This Row],[VALOR TOTAL SIN IMPUESTO]]*0.19</f>
        <v>0</v>
      </c>
      <c r="K353" s="71"/>
      <c r="L353" s="71">
        <f>Tabla3[[#This Row],[VALOR TOTAL SIN IMPUESTO]]+Tabla3[[#This Row],[IVA]]+Tabla3[[#This Row],[IMPOCONSUMO]]</f>
        <v>0</v>
      </c>
      <c r="M353" s="108"/>
    </row>
    <row r="354" spans="1:13" ht="27.6" hidden="1">
      <c r="A354" s="75">
        <v>353</v>
      </c>
      <c r="B354" s="76" t="s">
        <v>22</v>
      </c>
      <c r="C354" s="79" t="s">
        <v>557</v>
      </c>
      <c r="D354" s="80" t="s">
        <v>558</v>
      </c>
      <c r="E354" s="70" t="s">
        <v>118</v>
      </c>
      <c r="F354" s="116">
        <v>227773</v>
      </c>
      <c r="G354" s="99"/>
      <c r="H354" s="94"/>
      <c r="I354" s="71">
        <f>Tabla3[[#This Row],[VALOR UNITARIO OFERTADO SIN IMPUESTO]]*Tabla3[[#This Row],[DÍAS]]*Tabla3[[#This Row],[CANTIDAD]]</f>
        <v>0</v>
      </c>
      <c r="J354" s="71">
        <f>Tabla3[[#This Row],[VALOR TOTAL SIN IMPUESTO]]*0.19</f>
        <v>0</v>
      </c>
      <c r="K354" s="71"/>
      <c r="L354" s="71">
        <f>Tabla3[[#This Row],[VALOR TOTAL SIN IMPUESTO]]+Tabla3[[#This Row],[IVA]]+Tabla3[[#This Row],[IMPOCONSUMO]]</f>
        <v>0</v>
      </c>
      <c r="M354" s="108"/>
    </row>
    <row r="355" spans="1:13" ht="82.8" hidden="1">
      <c r="A355" s="75">
        <v>354</v>
      </c>
      <c r="B355" s="76" t="s">
        <v>22</v>
      </c>
      <c r="C355" s="79" t="s">
        <v>559</v>
      </c>
      <c r="D355" s="80" t="s">
        <v>560</v>
      </c>
      <c r="E355" s="70" t="s">
        <v>1034</v>
      </c>
      <c r="F355" s="116">
        <v>614567</v>
      </c>
      <c r="G355" s="99"/>
      <c r="H355" s="94"/>
      <c r="I355" s="71">
        <f>Tabla3[[#This Row],[VALOR UNITARIO OFERTADO SIN IMPUESTO]]*Tabla3[[#This Row],[DÍAS]]*Tabla3[[#This Row],[CANTIDAD]]</f>
        <v>0</v>
      </c>
      <c r="J355" s="71">
        <f>Tabla3[[#This Row],[VALOR TOTAL SIN IMPUESTO]]*0.19</f>
        <v>0</v>
      </c>
      <c r="K355" s="71"/>
      <c r="L355" s="71">
        <f>Tabla3[[#This Row],[VALOR TOTAL SIN IMPUESTO]]+Tabla3[[#This Row],[IVA]]+Tabla3[[#This Row],[IMPOCONSUMO]]</f>
        <v>0</v>
      </c>
      <c r="M355" s="108"/>
    </row>
    <row r="356" spans="1:13" ht="82.8" hidden="1">
      <c r="A356" s="75">
        <v>355</v>
      </c>
      <c r="B356" s="76" t="s">
        <v>22</v>
      </c>
      <c r="C356" s="79" t="s">
        <v>561</v>
      </c>
      <c r="D356" s="80" t="s">
        <v>562</v>
      </c>
      <c r="E356" s="70" t="s">
        <v>1034</v>
      </c>
      <c r="F356" s="116">
        <v>447144</v>
      </c>
      <c r="G356" s="99"/>
      <c r="H356" s="94"/>
      <c r="I356" s="71">
        <f>Tabla3[[#This Row],[VALOR UNITARIO OFERTADO SIN IMPUESTO]]*Tabla3[[#This Row],[DÍAS]]*Tabla3[[#This Row],[CANTIDAD]]</f>
        <v>0</v>
      </c>
      <c r="J356" s="71">
        <f>Tabla3[[#This Row],[VALOR TOTAL SIN IMPUESTO]]*0.19</f>
        <v>0</v>
      </c>
      <c r="K356" s="71"/>
      <c r="L356" s="71">
        <f>Tabla3[[#This Row],[VALOR TOTAL SIN IMPUESTO]]+Tabla3[[#This Row],[IVA]]+Tabla3[[#This Row],[IMPOCONSUMO]]</f>
        <v>0</v>
      </c>
      <c r="M356" s="108"/>
    </row>
    <row r="357" spans="1:13" ht="124.2" hidden="1">
      <c r="A357" s="75">
        <v>356</v>
      </c>
      <c r="B357" s="76" t="s">
        <v>22</v>
      </c>
      <c r="C357" s="79" t="s">
        <v>563</v>
      </c>
      <c r="D357" s="80" t="s">
        <v>564</v>
      </c>
      <c r="E357" s="70" t="s">
        <v>1034</v>
      </c>
      <c r="F357" s="116">
        <v>332486</v>
      </c>
      <c r="G357" s="99"/>
      <c r="H357" s="94"/>
      <c r="I357" s="71">
        <f>Tabla3[[#This Row],[VALOR UNITARIO OFERTADO SIN IMPUESTO]]*Tabla3[[#This Row],[DÍAS]]*Tabla3[[#This Row],[CANTIDAD]]</f>
        <v>0</v>
      </c>
      <c r="J357" s="71">
        <f>Tabla3[[#This Row],[VALOR TOTAL SIN IMPUESTO]]*0.19</f>
        <v>0</v>
      </c>
      <c r="K357" s="71"/>
      <c r="L357" s="71">
        <f>Tabla3[[#This Row],[VALOR TOTAL SIN IMPUESTO]]+Tabla3[[#This Row],[IVA]]+Tabla3[[#This Row],[IMPOCONSUMO]]</f>
        <v>0</v>
      </c>
      <c r="M357" s="108"/>
    </row>
    <row r="358" spans="1:13" ht="55.2" hidden="1">
      <c r="A358" s="75">
        <v>357</v>
      </c>
      <c r="B358" s="76" t="s">
        <v>565</v>
      </c>
      <c r="C358" s="79" t="s">
        <v>566</v>
      </c>
      <c r="D358" s="80" t="s">
        <v>567</v>
      </c>
      <c r="E358" s="70" t="s">
        <v>1034</v>
      </c>
      <c r="F358" s="116">
        <v>431903</v>
      </c>
      <c r="G358" s="99"/>
      <c r="H358" s="94"/>
      <c r="I358" s="71">
        <f>Tabla3[[#This Row],[VALOR UNITARIO OFERTADO SIN IMPUESTO]]*Tabla3[[#This Row],[DÍAS]]*Tabla3[[#This Row],[CANTIDAD]]</f>
        <v>0</v>
      </c>
      <c r="J358" s="71">
        <f>Tabla3[[#This Row],[VALOR TOTAL SIN IMPUESTO]]*0.19</f>
        <v>0</v>
      </c>
      <c r="K358" s="71"/>
      <c r="L358" s="71">
        <f>Tabla3[[#This Row],[VALOR TOTAL SIN IMPUESTO]]+Tabla3[[#This Row],[IVA]]+Tabla3[[#This Row],[IMPOCONSUMO]]</f>
        <v>0</v>
      </c>
      <c r="M358" s="108"/>
    </row>
    <row r="359" spans="1:13" ht="55.2" hidden="1">
      <c r="A359" s="75">
        <v>358</v>
      </c>
      <c r="B359" s="76" t="s">
        <v>22</v>
      </c>
      <c r="C359" s="79" t="s">
        <v>568</v>
      </c>
      <c r="D359" s="80" t="s">
        <v>569</v>
      </c>
      <c r="E359" s="70" t="s">
        <v>1034</v>
      </c>
      <c r="F359" s="116">
        <v>243234</v>
      </c>
      <c r="G359" s="99"/>
      <c r="H359" s="94"/>
      <c r="I359" s="71">
        <f>Tabla3[[#This Row],[VALOR UNITARIO OFERTADO SIN IMPUESTO]]*Tabla3[[#This Row],[DÍAS]]*Tabla3[[#This Row],[CANTIDAD]]</f>
        <v>0</v>
      </c>
      <c r="J359" s="71">
        <f>Tabla3[[#This Row],[VALOR TOTAL SIN IMPUESTO]]*0.19</f>
        <v>0</v>
      </c>
      <c r="K359" s="71"/>
      <c r="L359" s="71">
        <f>Tabla3[[#This Row],[VALOR TOTAL SIN IMPUESTO]]+Tabla3[[#This Row],[IVA]]+Tabla3[[#This Row],[IMPOCONSUMO]]</f>
        <v>0</v>
      </c>
      <c r="M359" s="108"/>
    </row>
    <row r="360" spans="1:13" ht="55.2" hidden="1">
      <c r="A360" s="75">
        <v>359</v>
      </c>
      <c r="B360" s="76" t="s">
        <v>22</v>
      </c>
      <c r="C360" s="79" t="s">
        <v>570</v>
      </c>
      <c r="D360" s="80" t="s">
        <v>571</v>
      </c>
      <c r="E360" s="70" t="s">
        <v>1034</v>
      </c>
      <c r="F360" s="116">
        <v>192215</v>
      </c>
      <c r="G360" s="99"/>
      <c r="H360" s="94"/>
      <c r="I360" s="71">
        <f>Tabla3[[#This Row],[VALOR UNITARIO OFERTADO SIN IMPUESTO]]*Tabla3[[#This Row],[DÍAS]]*Tabla3[[#This Row],[CANTIDAD]]</f>
        <v>0</v>
      </c>
      <c r="J360" s="71">
        <f>Tabla3[[#This Row],[VALOR TOTAL SIN IMPUESTO]]*0.19</f>
        <v>0</v>
      </c>
      <c r="K360" s="71"/>
      <c r="L360" s="71">
        <f>Tabla3[[#This Row],[VALOR TOTAL SIN IMPUESTO]]+Tabla3[[#This Row],[IVA]]+Tabla3[[#This Row],[IMPOCONSUMO]]</f>
        <v>0</v>
      </c>
      <c r="M360" s="108"/>
    </row>
    <row r="361" spans="1:13" ht="82.8" hidden="1">
      <c r="A361" s="75">
        <v>360</v>
      </c>
      <c r="B361" s="76" t="s">
        <v>22</v>
      </c>
      <c r="C361" s="79" t="s">
        <v>572</v>
      </c>
      <c r="D361" s="80" t="s">
        <v>573</v>
      </c>
      <c r="E361" s="70" t="s">
        <v>1034</v>
      </c>
      <c r="F361" s="116">
        <v>350514</v>
      </c>
      <c r="G361" s="99"/>
      <c r="H361" s="94"/>
      <c r="I361" s="71">
        <f>Tabla3[[#This Row],[VALOR UNITARIO OFERTADO SIN IMPUESTO]]*Tabla3[[#This Row],[DÍAS]]*Tabla3[[#This Row],[CANTIDAD]]</f>
        <v>0</v>
      </c>
      <c r="J361" s="71">
        <f>Tabla3[[#This Row],[VALOR TOTAL SIN IMPUESTO]]*0.19</f>
        <v>0</v>
      </c>
      <c r="K361" s="71"/>
      <c r="L361" s="71">
        <f>Tabla3[[#This Row],[VALOR TOTAL SIN IMPUESTO]]+Tabla3[[#This Row],[IVA]]+Tabla3[[#This Row],[IMPOCONSUMO]]</f>
        <v>0</v>
      </c>
      <c r="M361" s="108"/>
    </row>
    <row r="362" spans="1:13" ht="96.6" hidden="1">
      <c r="A362" s="75">
        <v>361</v>
      </c>
      <c r="B362" s="76" t="s">
        <v>22</v>
      </c>
      <c r="C362" s="79" t="s">
        <v>26</v>
      </c>
      <c r="D362" s="80" t="s">
        <v>574</v>
      </c>
      <c r="E362" s="70" t="s">
        <v>1034</v>
      </c>
      <c r="F362" s="116">
        <v>569997</v>
      </c>
      <c r="G362" s="99"/>
      <c r="H362" s="94"/>
      <c r="I362" s="71">
        <f>Tabla3[[#This Row],[VALOR UNITARIO OFERTADO SIN IMPUESTO]]*Tabla3[[#This Row],[DÍAS]]*Tabla3[[#This Row],[CANTIDAD]]</f>
        <v>0</v>
      </c>
      <c r="J362" s="71">
        <f>Tabla3[[#This Row],[VALOR TOTAL SIN IMPUESTO]]*0.19</f>
        <v>0</v>
      </c>
      <c r="K362" s="71"/>
      <c r="L362" s="71">
        <f>Tabla3[[#This Row],[VALOR TOTAL SIN IMPUESTO]]+Tabla3[[#This Row],[IVA]]+Tabla3[[#This Row],[IMPOCONSUMO]]</f>
        <v>0</v>
      </c>
      <c r="M362" s="108"/>
    </row>
    <row r="363" spans="1:13" ht="41.4" hidden="1">
      <c r="A363" s="75">
        <v>362</v>
      </c>
      <c r="B363" s="76" t="s">
        <v>22</v>
      </c>
      <c r="C363" s="79" t="s">
        <v>575</v>
      </c>
      <c r="D363" s="80" t="s">
        <v>576</v>
      </c>
      <c r="E363" s="70" t="s">
        <v>1034</v>
      </c>
      <c r="F363" s="116">
        <v>218637</v>
      </c>
      <c r="G363" s="99"/>
      <c r="H363" s="94"/>
      <c r="I363" s="71">
        <f>Tabla3[[#This Row],[VALOR UNITARIO OFERTADO SIN IMPUESTO]]*Tabla3[[#This Row],[DÍAS]]*Tabla3[[#This Row],[CANTIDAD]]</f>
        <v>0</v>
      </c>
      <c r="J363" s="71">
        <f>Tabla3[[#This Row],[VALOR TOTAL SIN IMPUESTO]]*0.19</f>
        <v>0</v>
      </c>
      <c r="K363" s="71"/>
      <c r="L363" s="71">
        <f>Tabla3[[#This Row],[VALOR TOTAL SIN IMPUESTO]]+Tabla3[[#This Row],[IVA]]+Tabla3[[#This Row],[IMPOCONSUMO]]</f>
        <v>0</v>
      </c>
      <c r="M363" s="108"/>
    </row>
    <row r="364" spans="1:13" ht="27.6" hidden="1">
      <c r="A364" s="75">
        <v>363</v>
      </c>
      <c r="B364" s="76" t="s">
        <v>22</v>
      </c>
      <c r="C364" s="79" t="s">
        <v>577</v>
      </c>
      <c r="D364" s="80" t="s">
        <v>578</v>
      </c>
      <c r="E364" s="70" t="s">
        <v>1034</v>
      </c>
      <c r="F364" s="116">
        <v>40482</v>
      </c>
      <c r="G364" s="99"/>
      <c r="H364" s="94"/>
      <c r="I364" s="71">
        <f>Tabla3[[#This Row],[VALOR UNITARIO OFERTADO SIN IMPUESTO]]*Tabla3[[#This Row],[DÍAS]]*Tabla3[[#This Row],[CANTIDAD]]</f>
        <v>0</v>
      </c>
      <c r="J364" s="71">
        <f>Tabla3[[#This Row],[VALOR TOTAL SIN IMPUESTO]]*0.19</f>
        <v>0</v>
      </c>
      <c r="K364" s="71"/>
      <c r="L364" s="71">
        <f>Tabla3[[#This Row],[VALOR TOTAL SIN IMPUESTO]]+Tabla3[[#This Row],[IVA]]+Tabla3[[#This Row],[IMPOCONSUMO]]</f>
        <v>0</v>
      </c>
      <c r="M364" s="108"/>
    </row>
    <row r="365" spans="1:13" ht="41.4" hidden="1">
      <c r="A365" s="75">
        <v>364</v>
      </c>
      <c r="B365" s="76" t="s">
        <v>22</v>
      </c>
      <c r="C365" s="79" t="s">
        <v>579</v>
      </c>
      <c r="D365" s="80" t="s">
        <v>580</v>
      </c>
      <c r="E365" s="70" t="s">
        <v>1034</v>
      </c>
      <c r="F365" s="116">
        <v>61044</v>
      </c>
      <c r="G365" s="99"/>
      <c r="H365" s="94"/>
      <c r="I365" s="71">
        <f>Tabla3[[#This Row],[VALOR UNITARIO OFERTADO SIN IMPUESTO]]*Tabla3[[#This Row],[DÍAS]]*Tabla3[[#This Row],[CANTIDAD]]</f>
        <v>0</v>
      </c>
      <c r="J365" s="71"/>
      <c r="K365" s="71">
        <f>Tabla3[[#This Row],[VALOR TOTAL SIN IMPUESTO]]*0.08</f>
        <v>0</v>
      </c>
      <c r="L365" s="71">
        <f>Tabla3[[#This Row],[VALOR TOTAL SIN IMPUESTO]]+Tabla3[[#This Row],[IVA]]+Tabla3[[#This Row],[IMPOCONSUMO]]</f>
        <v>0</v>
      </c>
      <c r="M365" s="108"/>
    </row>
    <row r="366" spans="1:13" ht="41.4" hidden="1">
      <c r="A366" s="75">
        <v>365</v>
      </c>
      <c r="B366" s="76" t="s">
        <v>22</v>
      </c>
      <c r="C366" s="79" t="s">
        <v>581</v>
      </c>
      <c r="D366" s="80" t="s">
        <v>582</v>
      </c>
      <c r="E366" s="70" t="s">
        <v>1034</v>
      </c>
      <c r="F366" s="116">
        <v>227148</v>
      </c>
      <c r="G366" s="99"/>
      <c r="H366" s="94"/>
      <c r="I366" s="71">
        <f>Tabla3[[#This Row],[VALOR UNITARIO OFERTADO SIN IMPUESTO]]*Tabla3[[#This Row],[DÍAS]]*Tabla3[[#This Row],[CANTIDAD]]</f>
        <v>0</v>
      </c>
      <c r="J366" s="71">
        <f>Tabla3[[#This Row],[VALOR TOTAL SIN IMPUESTO]]*0.19</f>
        <v>0</v>
      </c>
      <c r="K366" s="71"/>
      <c r="L366" s="71">
        <f>Tabla3[[#This Row],[VALOR TOTAL SIN IMPUESTO]]+Tabla3[[#This Row],[IVA]]+Tabla3[[#This Row],[IMPOCONSUMO]]</f>
        <v>0</v>
      </c>
      <c r="M366" s="108"/>
    </row>
    <row r="367" spans="1:13" ht="41.4" hidden="1">
      <c r="A367" s="75">
        <v>366</v>
      </c>
      <c r="B367" s="76" t="s">
        <v>22</v>
      </c>
      <c r="C367" s="79" t="s">
        <v>583</v>
      </c>
      <c r="D367" s="80" t="s">
        <v>584</v>
      </c>
      <c r="E367" s="70" t="s">
        <v>1034</v>
      </c>
      <c r="F367" s="116">
        <v>22310</v>
      </c>
      <c r="G367" s="99"/>
      <c r="H367" s="94"/>
      <c r="I367" s="71">
        <f>Tabla3[[#This Row],[VALOR UNITARIO OFERTADO SIN IMPUESTO]]*Tabla3[[#This Row],[DÍAS]]*Tabla3[[#This Row],[CANTIDAD]]</f>
        <v>0</v>
      </c>
      <c r="J367" s="71">
        <f>Tabla3[[#This Row],[VALOR TOTAL SIN IMPUESTO]]*0.19</f>
        <v>0</v>
      </c>
      <c r="K367" s="71"/>
      <c r="L367" s="71">
        <f>Tabla3[[#This Row],[VALOR TOTAL SIN IMPUESTO]]+Tabla3[[#This Row],[IVA]]+Tabla3[[#This Row],[IMPOCONSUMO]]</f>
        <v>0</v>
      </c>
      <c r="M367" s="108"/>
    </row>
    <row r="368" spans="1:13" ht="55.2" hidden="1">
      <c r="A368" s="75">
        <v>367</v>
      </c>
      <c r="B368" s="76" t="s">
        <v>22</v>
      </c>
      <c r="C368" s="79" t="s">
        <v>585</v>
      </c>
      <c r="D368" s="80" t="s">
        <v>586</v>
      </c>
      <c r="E368" s="70" t="s">
        <v>1034</v>
      </c>
      <c r="F368" s="116">
        <v>58491</v>
      </c>
      <c r="G368" s="99"/>
      <c r="H368" s="94"/>
      <c r="I368" s="71">
        <f>Tabla3[[#This Row],[VALOR UNITARIO OFERTADO SIN IMPUESTO]]*Tabla3[[#This Row],[DÍAS]]*Tabla3[[#This Row],[CANTIDAD]]</f>
        <v>0</v>
      </c>
      <c r="J368" s="71">
        <f>Tabla3[[#This Row],[VALOR TOTAL SIN IMPUESTO]]*0.19</f>
        <v>0</v>
      </c>
      <c r="K368" s="71"/>
      <c r="L368" s="71">
        <f>Tabla3[[#This Row],[VALOR TOTAL SIN IMPUESTO]]+Tabla3[[#This Row],[IVA]]+Tabla3[[#This Row],[IMPOCONSUMO]]</f>
        <v>0</v>
      </c>
      <c r="M368" s="108"/>
    </row>
    <row r="369" spans="1:13" ht="27.6" hidden="1">
      <c r="A369" s="75">
        <v>368</v>
      </c>
      <c r="B369" s="76" t="s">
        <v>22</v>
      </c>
      <c r="C369" s="79" t="s">
        <v>587</v>
      </c>
      <c r="D369" s="80" t="s">
        <v>588</v>
      </c>
      <c r="E369" s="70" t="s">
        <v>1034</v>
      </c>
      <c r="F369" s="116">
        <v>28367</v>
      </c>
      <c r="G369" s="99"/>
      <c r="H369" s="94"/>
      <c r="I369" s="71">
        <f>Tabla3[[#This Row],[VALOR UNITARIO OFERTADO SIN IMPUESTO]]*Tabla3[[#This Row],[DÍAS]]*Tabla3[[#This Row],[CANTIDAD]]</f>
        <v>0</v>
      </c>
      <c r="J369" s="71">
        <f>Tabla3[[#This Row],[VALOR TOTAL SIN IMPUESTO]]*0.19</f>
        <v>0</v>
      </c>
      <c r="K369" s="71"/>
      <c r="L369" s="71">
        <f>Tabla3[[#This Row],[VALOR TOTAL SIN IMPUESTO]]+Tabla3[[#This Row],[IVA]]+Tabla3[[#This Row],[IMPOCONSUMO]]</f>
        <v>0</v>
      </c>
      <c r="M369" s="108"/>
    </row>
    <row r="370" spans="1:13" ht="27.6" hidden="1">
      <c r="A370" s="75">
        <v>369</v>
      </c>
      <c r="B370" s="76" t="s">
        <v>22</v>
      </c>
      <c r="C370" s="79" t="s">
        <v>587</v>
      </c>
      <c r="D370" s="80" t="s">
        <v>589</v>
      </c>
      <c r="E370" s="70" t="s">
        <v>1034</v>
      </c>
      <c r="F370" s="116">
        <v>34733</v>
      </c>
      <c r="G370" s="99"/>
      <c r="H370" s="94"/>
      <c r="I370" s="71">
        <f>Tabla3[[#This Row],[VALOR UNITARIO OFERTADO SIN IMPUESTO]]*Tabla3[[#This Row],[DÍAS]]*Tabla3[[#This Row],[CANTIDAD]]</f>
        <v>0</v>
      </c>
      <c r="J370" s="71">
        <f>Tabla3[[#This Row],[VALOR TOTAL SIN IMPUESTO]]*0.19</f>
        <v>0</v>
      </c>
      <c r="K370" s="71"/>
      <c r="L370" s="71">
        <f>Tabla3[[#This Row],[VALOR TOTAL SIN IMPUESTO]]+Tabla3[[#This Row],[IVA]]+Tabla3[[#This Row],[IMPOCONSUMO]]</f>
        <v>0</v>
      </c>
      <c r="M370" s="108"/>
    </row>
    <row r="371" spans="1:13" ht="96.6" hidden="1">
      <c r="A371" s="75">
        <v>370</v>
      </c>
      <c r="B371" s="76" t="s">
        <v>22</v>
      </c>
      <c r="C371" s="79" t="s">
        <v>590</v>
      </c>
      <c r="D371" s="80" t="s">
        <v>591</v>
      </c>
      <c r="E371" s="70" t="s">
        <v>1034</v>
      </c>
      <c r="F371" s="116">
        <v>90003</v>
      </c>
      <c r="G371" s="99"/>
      <c r="H371" s="94"/>
      <c r="I371" s="71">
        <f>Tabla3[[#This Row],[VALOR UNITARIO OFERTADO SIN IMPUESTO]]*Tabla3[[#This Row],[DÍAS]]*Tabla3[[#This Row],[CANTIDAD]]</f>
        <v>0</v>
      </c>
      <c r="J371" s="71">
        <f>Tabla3[[#This Row],[VALOR TOTAL SIN IMPUESTO]]*0.19</f>
        <v>0</v>
      </c>
      <c r="K371" s="71"/>
      <c r="L371" s="71">
        <f>Tabla3[[#This Row],[VALOR TOTAL SIN IMPUESTO]]+Tabla3[[#This Row],[IVA]]+Tabla3[[#This Row],[IMPOCONSUMO]]</f>
        <v>0</v>
      </c>
      <c r="M371" s="108"/>
    </row>
    <row r="372" spans="1:13" ht="41.4" hidden="1">
      <c r="A372" s="75">
        <v>371</v>
      </c>
      <c r="B372" s="76" t="s">
        <v>22</v>
      </c>
      <c r="C372" s="79" t="s">
        <v>592</v>
      </c>
      <c r="D372" s="80" t="s">
        <v>593</v>
      </c>
      <c r="E372" s="70" t="s">
        <v>1034</v>
      </c>
      <c r="F372" s="116">
        <v>271913</v>
      </c>
      <c r="G372" s="99"/>
      <c r="H372" s="94"/>
      <c r="I372" s="71">
        <f>Tabla3[[#This Row],[VALOR UNITARIO OFERTADO SIN IMPUESTO]]*Tabla3[[#This Row],[DÍAS]]*Tabla3[[#This Row],[CANTIDAD]]</f>
        <v>0</v>
      </c>
      <c r="J372" s="71">
        <f>Tabla3[[#This Row],[VALOR TOTAL SIN IMPUESTO]]*0.19</f>
        <v>0</v>
      </c>
      <c r="K372" s="71"/>
      <c r="L372" s="71">
        <f>Tabla3[[#This Row],[VALOR TOTAL SIN IMPUESTO]]+Tabla3[[#This Row],[IVA]]+Tabla3[[#This Row],[IMPOCONSUMO]]</f>
        <v>0</v>
      </c>
      <c r="M372" s="108"/>
    </row>
    <row r="373" spans="1:13" ht="41.4" hidden="1">
      <c r="A373" s="75">
        <v>372</v>
      </c>
      <c r="B373" s="76" t="s">
        <v>22</v>
      </c>
      <c r="C373" s="79" t="s">
        <v>594</v>
      </c>
      <c r="D373" s="80" t="s">
        <v>595</v>
      </c>
      <c r="E373" s="70" t="s">
        <v>1034</v>
      </c>
      <c r="F373" s="116">
        <v>139365</v>
      </c>
      <c r="G373" s="99"/>
      <c r="H373" s="94"/>
      <c r="I373" s="71">
        <f>Tabla3[[#This Row],[VALOR UNITARIO OFERTADO SIN IMPUESTO]]*Tabla3[[#This Row],[DÍAS]]*Tabla3[[#This Row],[CANTIDAD]]</f>
        <v>0</v>
      </c>
      <c r="J373" s="71">
        <f>Tabla3[[#This Row],[VALOR TOTAL SIN IMPUESTO]]*0.19</f>
        <v>0</v>
      </c>
      <c r="K373" s="71"/>
      <c r="L373" s="71">
        <f>Tabla3[[#This Row],[VALOR TOTAL SIN IMPUESTO]]+Tabla3[[#This Row],[IVA]]+Tabla3[[#This Row],[IMPOCONSUMO]]</f>
        <v>0</v>
      </c>
      <c r="M373" s="108"/>
    </row>
    <row r="374" spans="1:13" ht="41.4" hidden="1">
      <c r="A374" s="75">
        <v>373</v>
      </c>
      <c r="B374" s="76" t="s">
        <v>22</v>
      </c>
      <c r="C374" s="79" t="s">
        <v>596</v>
      </c>
      <c r="D374" s="80" t="s">
        <v>597</v>
      </c>
      <c r="E374" s="70" t="s">
        <v>1034</v>
      </c>
      <c r="F374" s="116">
        <v>92721</v>
      </c>
      <c r="G374" s="99"/>
      <c r="H374" s="94"/>
      <c r="I374" s="71">
        <f>Tabla3[[#This Row],[VALOR UNITARIO OFERTADO SIN IMPUESTO]]*Tabla3[[#This Row],[DÍAS]]*Tabla3[[#This Row],[CANTIDAD]]</f>
        <v>0</v>
      </c>
      <c r="J374" s="71">
        <f>Tabla3[[#This Row],[VALOR TOTAL SIN IMPUESTO]]*0.19</f>
        <v>0</v>
      </c>
      <c r="K374" s="71"/>
      <c r="L374" s="71">
        <f>Tabla3[[#This Row],[VALOR TOTAL SIN IMPUESTO]]+Tabla3[[#This Row],[IVA]]+Tabla3[[#This Row],[IMPOCONSUMO]]</f>
        <v>0</v>
      </c>
      <c r="M374" s="108"/>
    </row>
    <row r="375" spans="1:13" ht="41.4" hidden="1">
      <c r="A375" s="75">
        <v>374</v>
      </c>
      <c r="B375" s="76" t="s">
        <v>22</v>
      </c>
      <c r="C375" s="79" t="s">
        <v>598</v>
      </c>
      <c r="D375" s="80" t="s">
        <v>599</v>
      </c>
      <c r="E375" s="70" t="s">
        <v>1034</v>
      </c>
      <c r="F375" s="116">
        <v>87378</v>
      </c>
      <c r="G375" s="99"/>
      <c r="H375" s="94"/>
      <c r="I375" s="71">
        <f>Tabla3[[#This Row],[VALOR UNITARIO OFERTADO SIN IMPUESTO]]*Tabla3[[#This Row],[DÍAS]]*Tabla3[[#This Row],[CANTIDAD]]</f>
        <v>0</v>
      </c>
      <c r="J375" s="71">
        <f>Tabla3[[#This Row],[VALOR TOTAL SIN IMPUESTO]]*0.19</f>
        <v>0</v>
      </c>
      <c r="K375" s="71"/>
      <c r="L375" s="71">
        <f>Tabla3[[#This Row],[VALOR TOTAL SIN IMPUESTO]]+Tabla3[[#This Row],[IVA]]+Tabla3[[#This Row],[IMPOCONSUMO]]</f>
        <v>0</v>
      </c>
      <c r="M375" s="108"/>
    </row>
    <row r="376" spans="1:13" ht="27.6" hidden="1">
      <c r="A376" s="75">
        <v>375</v>
      </c>
      <c r="B376" s="76" t="s">
        <v>22</v>
      </c>
      <c r="C376" s="79" t="s">
        <v>600</v>
      </c>
      <c r="D376" s="80" t="s">
        <v>601</v>
      </c>
      <c r="E376" s="70" t="s">
        <v>1034</v>
      </c>
      <c r="F376" s="116">
        <v>66633</v>
      </c>
      <c r="G376" s="99"/>
      <c r="H376" s="94"/>
      <c r="I376" s="71">
        <f>Tabla3[[#This Row],[VALOR UNITARIO OFERTADO SIN IMPUESTO]]*Tabla3[[#This Row],[DÍAS]]*Tabla3[[#This Row],[CANTIDAD]]</f>
        <v>0</v>
      </c>
      <c r="J376" s="71">
        <f>Tabla3[[#This Row],[VALOR TOTAL SIN IMPUESTO]]*0.19</f>
        <v>0</v>
      </c>
      <c r="K376" s="71"/>
      <c r="L376" s="71">
        <f>Tabla3[[#This Row],[VALOR TOTAL SIN IMPUESTO]]+Tabla3[[#This Row],[IVA]]+Tabla3[[#This Row],[IMPOCONSUMO]]</f>
        <v>0</v>
      </c>
      <c r="M376" s="108"/>
    </row>
    <row r="377" spans="1:13" ht="69" hidden="1">
      <c r="A377" s="75">
        <v>376</v>
      </c>
      <c r="B377" s="76" t="s">
        <v>22</v>
      </c>
      <c r="C377" s="79" t="s">
        <v>602</v>
      </c>
      <c r="D377" s="80" t="s">
        <v>603</v>
      </c>
      <c r="E377" s="70" t="s">
        <v>1034</v>
      </c>
      <c r="F377" s="116">
        <v>709564</v>
      </c>
      <c r="G377" s="99"/>
      <c r="H377" s="94"/>
      <c r="I377" s="71">
        <f>Tabla3[[#This Row],[VALOR UNITARIO OFERTADO SIN IMPUESTO]]*Tabla3[[#This Row],[DÍAS]]*Tabla3[[#This Row],[CANTIDAD]]</f>
        <v>0</v>
      </c>
      <c r="J377" s="71">
        <f>Tabla3[[#This Row],[VALOR TOTAL SIN IMPUESTO]]*0.19</f>
        <v>0</v>
      </c>
      <c r="K377" s="71"/>
      <c r="L377" s="71">
        <f>Tabla3[[#This Row],[VALOR TOTAL SIN IMPUESTO]]+Tabla3[[#This Row],[IVA]]+Tabla3[[#This Row],[IMPOCONSUMO]]</f>
        <v>0</v>
      </c>
      <c r="M377" s="108"/>
    </row>
    <row r="378" spans="1:13" ht="82.8" hidden="1">
      <c r="A378" s="75">
        <v>377</v>
      </c>
      <c r="B378" s="76" t="s">
        <v>22</v>
      </c>
      <c r="C378" s="79" t="s">
        <v>604</v>
      </c>
      <c r="D378" s="80" t="s">
        <v>605</v>
      </c>
      <c r="E378" s="70" t="s">
        <v>1053</v>
      </c>
      <c r="F378" s="116">
        <v>884633</v>
      </c>
      <c r="G378" s="99"/>
      <c r="H378" s="94"/>
      <c r="I378" s="71">
        <f>Tabla3[[#This Row],[VALOR UNITARIO OFERTADO SIN IMPUESTO]]*Tabla3[[#This Row],[DÍAS]]*Tabla3[[#This Row],[CANTIDAD]]</f>
        <v>0</v>
      </c>
      <c r="J378" s="71">
        <f>Tabla3[[#This Row],[VALOR TOTAL SIN IMPUESTO]]*0.19</f>
        <v>0</v>
      </c>
      <c r="K378" s="71"/>
      <c r="L378" s="71">
        <f>Tabla3[[#This Row],[VALOR TOTAL SIN IMPUESTO]]+Tabla3[[#This Row],[IVA]]+Tabla3[[#This Row],[IMPOCONSUMO]]</f>
        <v>0</v>
      </c>
      <c r="M378" s="108"/>
    </row>
    <row r="379" spans="1:13" ht="82.8" hidden="1">
      <c r="A379" s="75">
        <v>378</v>
      </c>
      <c r="B379" s="76" t="s">
        <v>22</v>
      </c>
      <c r="C379" s="79" t="s">
        <v>604</v>
      </c>
      <c r="D379" s="80" t="s">
        <v>605</v>
      </c>
      <c r="E379" s="70" t="s">
        <v>1054</v>
      </c>
      <c r="F379" s="116">
        <v>1238651</v>
      </c>
      <c r="G379" s="99"/>
      <c r="H379" s="94"/>
      <c r="I379" s="71">
        <f>Tabla3[[#This Row],[VALOR UNITARIO OFERTADO SIN IMPUESTO]]*Tabla3[[#This Row],[DÍAS]]*Tabla3[[#This Row],[CANTIDAD]]</f>
        <v>0</v>
      </c>
      <c r="J379" s="71">
        <f>Tabla3[[#This Row],[VALOR TOTAL SIN IMPUESTO]]*0.19</f>
        <v>0</v>
      </c>
      <c r="K379" s="71"/>
      <c r="L379" s="71">
        <f>Tabla3[[#This Row],[VALOR TOTAL SIN IMPUESTO]]+Tabla3[[#This Row],[IVA]]+Tabla3[[#This Row],[IMPOCONSUMO]]</f>
        <v>0</v>
      </c>
      <c r="M379" s="108"/>
    </row>
    <row r="380" spans="1:13" ht="82.8" hidden="1">
      <c r="A380" s="75">
        <v>379</v>
      </c>
      <c r="B380" s="76" t="s">
        <v>22</v>
      </c>
      <c r="C380" s="79" t="s">
        <v>604</v>
      </c>
      <c r="D380" s="80" t="s">
        <v>605</v>
      </c>
      <c r="E380" s="70" t="s">
        <v>1034</v>
      </c>
      <c r="F380" s="116">
        <v>1043321</v>
      </c>
      <c r="G380" s="99"/>
      <c r="H380" s="94"/>
      <c r="I380" s="71">
        <f>Tabla3[[#This Row],[VALOR UNITARIO OFERTADO SIN IMPUESTO]]*Tabla3[[#This Row],[DÍAS]]*Tabla3[[#This Row],[CANTIDAD]]</f>
        <v>0</v>
      </c>
      <c r="J380" s="71">
        <f>Tabla3[[#This Row],[VALOR TOTAL SIN IMPUESTO]]*0.19</f>
        <v>0</v>
      </c>
      <c r="K380" s="71"/>
      <c r="L380" s="71">
        <f>Tabla3[[#This Row],[VALOR TOTAL SIN IMPUESTO]]+Tabla3[[#This Row],[IVA]]+Tabla3[[#This Row],[IMPOCONSUMO]]</f>
        <v>0</v>
      </c>
      <c r="M380" s="108"/>
    </row>
    <row r="381" spans="1:13" ht="41.4" hidden="1">
      <c r="A381" s="75">
        <v>380</v>
      </c>
      <c r="B381" s="76" t="s">
        <v>22</v>
      </c>
      <c r="C381" s="79" t="s">
        <v>606</v>
      </c>
      <c r="D381" s="80" t="s">
        <v>607</v>
      </c>
      <c r="E381" s="70" t="s">
        <v>1034</v>
      </c>
      <c r="F381" s="116">
        <v>164273</v>
      </c>
      <c r="G381" s="99"/>
      <c r="H381" s="94"/>
      <c r="I381" s="71">
        <f>Tabla3[[#This Row],[VALOR UNITARIO OFERTADO SIN IMPUESTO]]*Tabla3[[#This Row],[DÍAS]]*Tabla3[[#This Row],[CANTIDAD]]</f>
        <v>0</v>
      </c>
      <c r="J381" s="71">
        <f>Tabla3[[#This Row],[VALOR TOTAL SIN IMPUESTO]]*0.19</f>
        <v>0</v>
      </c>
      <c r="K381" s="71"/>
      <c r="L381" s="71">
        <f>Tabla3[[#This Row],[VALOR TOTAL SIN IMPUESTO]]+Tabla3[[#This Row],[IVA]]+Tabla3[[#This Row],[IMPOCONSUMO]]</f>
        <v>0</v>
      </c>
      <c r="M381" s="108"/>
    </row>
    <row r="382" spans="1:13" ht="41.4" hidden="1">
      <c r="A382" s="75">
        <v>381</v>
      </c>
      <c r="B382" s="76" t="s">
        <v>22</v>
      </c>
      <c r="C382" s="79" t="s">
        <v>608</v>
      </c>
      <c r="D382" s="80" t="s">
        <v>609</v>
      </c>
      <c r="E382" s="70" t="s">
        <v>1055</v>
      </c>
      <c r="F382" s="116">
        <v>1307951</v>
      </c>
      <c r="G382" s="99"/>
      <c r="H382" s="94"/>
      <c r="I382" s="71">
        <f>Tabla3[[#This Row],[VALOR UNITARIO OFERTADO SIN IMPUESTO]]*Tabla3[[#This Row],[DÍAS]]*Tabla3[[#This Row],[CANTIDAD]]</f>
        <v>0</v>
      </c>
      <c r="J382" s="71">
        <f>Tabla3[[#This Row],[VALOR TOTAL SIN IMPUESTO]]*0.19</f>
        <v>0</v>
      </c>
      <c r="K382" s="71"/>
      <c r="L382" s="71">
        <f>Tabla3[[#This Row],[VALOR TOTAL SIN IMPUESTO]]+Tabla3[[#This Row],[IVA]]+Tabla3[[#This Row],[IMPOCONSUMO]]</f>
        <v>0</v>
      </c>
      <c r="M382" s="108"/>
    </row>
    <row r="383" spans="1:13" ht="27.6" hidden="1">
      <c r="A383" s="75">
        <v>382</v>
      </c>
      <c r="B383" s="76" t="s">
        <v>22</v>
      </c>
      <c r="C383" s="79" t="s">
        <v>610</v>
      </c>
      <c r="D383" s="80" t="s">
        <v>611</v>
      </c>
      <c r="E383" s="70" t="s">
        <v>1034</v>
      </c>
      <c r="F383" s="116">
        <v>327313</v>
      </c>
      <c r="G383" s="99"/>
      <c r="H383" s="94"/>
      <c r="I383" s="71">
        <f>Tabla3[[#This Row],[VALOR UNITARIO OFERTADO SIN IMPUESTO]]*Tabla3[[#This Row],[DÍAS]]*Tabla3[[#This Row],[CANTIDAD]]</f>
        <v>0</v>
      </c>
      <c r="J383" s="71">
        <f>Tabla3[[#This Row],[VALOR TOTAL SIN IMPUESTO]]*0.19</f>
        <v>0</v>
      </c>
      <c r="K383" s="71"/>
      <c r="L383" s="71">
        <f>Tabla3[[#This Row],[VALOR TOTAL SIN IMPUESTO]]+Tabla3[[#This Row],[IVA]]+Tabla3[[#This Row],[IMPOCONSUMO]]</f>
        <v>0</v>
      </c>
      <c r="M383" s="108"/>
    </row>
    <row r="384" spans="1:13" ht="27.6" hidden="1">
      <c r="A384" s="75">
        <v>383</v>
      </c>
      <c r="B384" s="76" t="s">
        <v>22</v>
      </c>
      <c r="C384" s="79" t="s">
        <v>612</v>
      </c>
      <c r="D384" s="80" t="s">
        <v>613</v>
      </c>
      <c r="E384" s="70" t="s">
        <v>1034</v>
      </c>
      <c r="F384" s="116">
        <v>389056</v>
      </c>
      <c r="G384" s="99"/>
      <c r="H384" s="94"/>
      <c r="I384" s="71">
        <f>Tabla3[[#This Row],[VALOR UNITARIO OFERTADO SIN IMPUESTO]]*Tabla3[[#This Row],[DÍAS]]*Tabla3[[#This Row],[CANTIDAD]]</f>
        <v>0</v>
      </c>
      <c r="J384" s="71">
        <f>Tabla3[[#This Row],[VALOR TOTAL SIN IMPUESTO]]*0.19</f>
        <v>0</v>
      </c>
      <c r="K384" s="71"/>
      <c r="L384" s="71">
        <f>Tabla3[[#This Row],[VALOR TOTAL SIN IMPUESTO]]+Tabla3[[#This Row],[IVA]]+Tabla3[[#This Row],[IMPOCONSUMO]]</f>
        <v>0</v>
      </c>
      <c r="M384" s="108"/>
    </row>
    <row r="385" spans="1:13" ht="27.6" hidden="1">
      <c r="A385" s="75">
        <v>384</v>
      </c>
      <c r="B385" s="76" t="s">
        <v>22</v>
      </c>
      <c r="C385" s="79" t="s">
        <v>614</v>
      </c>
      <c r="D385" s="80" t="s">
        <v>615</v>
      </c>
      <c r="E385" s="70" t="s">
        <v>1034</v>
      </c>
      <c r="F385" s="116">
        <v>513433</v>
      </c>
      <c r="G385" s="99"/>
      <c r="H385" s="94"/>
      <c r="I385" s="71">
        <f>Tabla3[[#This Row],[VALOR UNITARIO OFERTADO SIN IMPUESTO]]*Tabla3[[#This Row],[DÍAS]]*Tabla3[[#This Row],[CANTIDAD]]</f>
        <v>0</v>
      </c>
      <c r="J385" s="71">
        <f>Tabla3[[#This Row],[VALOR TOTAL SIN IMPUESTO]]*0.19</f>
        <v>0</v>
      </c>
      <c r="K385" s="71"/>
      <c r="L385" s="71">
        <f>Tabla3[[#This Row],[VALOR TOTAL SIN IMPUESTO]]+Tabla3[[#This Row],[IVA]]+Tabla3[[#This Row],[IMPOCONSUMO]]</f>
        <v>0</v>
      </c>
      <c r="M385" s="108"/>
    </row>
    <row r="386" spans="1:13" ht="55.2" hidden="1">
      <c r="A386" s="75">
        <v>385</v>
      </c>
      <c r="B386" s="76" t="s">
        <v>22</v>
      </c>
      <c r="C386" s="79" t="s">
        <v>616</v>
      </c>
      <c r="D386" s="80" t="s">
        <v>617</v>
      </c>
      <c r="E386" s="70" t="s">
        <v>1034</v>
      </c>
      <c r="F386" s="116">
        <v>43379</v>
      </c>
      <c r="G386" s="99"/>
      <c r="H386" s="94"/>
      <c r="I386" s="71">
        <f>Tabla3[[#This Row],[VALOR UNITARIO OFERTADO SIN IMPUESTO]]*Tabla3[[#This Row],[DÍAS]]*Tabla3[[#This Row],[CANTIDAD]]</f>
        <v>0</v>
      </c>
      <c r="J386" s="71">
        <f>Tabla3[[#This Row],[VALOR TOTAL SIN IMPUESTO]]*0.19</f>
        <v>0</v>
      </c>
      <c r="K386" s="71"/>
      <c r="L386" s="71">
        <f>Tabla3[[#This Row],[VALOR TOTAL SIN IMPUESTO]]+Tabla3[[#This Row],[IVA]]+Tabla3[[#This Row],[IMPOCONSUMO]]</f>
        <v>0</v>
      </c>
      <c r="M386" s="108"/>
    </row>
    <row r="387" spans="1:13" hidden="1">
      <c r="A387" s="75">
        <v>386</v>
      </c>
      <c r="B387" s="76" t="s">
        <v>22</v>
      </c>
      <c r="C387" s="79" t="s">
        <v>618</v>
      </c>
      <c r="D387" s="80" t="s">
        <v>619</v>
      </c>
      <c r="E387" s="70" t="s">
        <v>1034</v>
      </c>
      <c r="F387" s="116">
        <v>28580</v>
      </c>
      <c r="G387" s="99"/>
      <c r="H387" s="94"/>
      <c r="I387" s="71">
        <f>Tabla3[[#This Row],[VALOR UNITARIO OFERTADO SIN IMPUESTO]]*Tabla3[[#This Row],[DÍAS]]*Tabla3[[#This Row],[CANTIDAD]]</f>
        <v>0</v>
      </c>
      <c r="J387" s="71">
        <f>Tabla3[[#This Row],[VALOR TOTAL SIN IMPUESTO]]*0.19</f>
        <v>0</v>
      </c>
      <c r="K387" s="71"/>
      <c r="L387" s="71">
        <f>Tabla3[[#This Row],[VALOR TOTAL SIN IMPUESTO]]+Tabla3[[#This Row],[IVA]]+Tabla3[[#This Row],[IMPOCONSUMO]]</f>
        <v>0</v>
      </c>
      <c r="M387" s="108"/>
    </row>
    <row r="388" spans="1:13" ht="27.6" hidden="1">
      <c r="A388" s="75">
        <v>387</v>
      </c>
      <c r="B388" s="76" t="s">
        <v>22</v>
      </c>
      <c r="C388" s="79" t="s">
        <v>620</v>
      </c>
      <c r="D388" s="80" t="s">
        <v>621</v>
      </c>
      <c r="E388" s="70" t="s">
        <v>1034</v>
      </c>
      <c r="F388" s="116">
        <v>34063</v>
      </c>
      <c r="G388" s="99"/>
      <c r="H388" s="94"/>
      <c r="I388" s="71">
        <f>Tabla3[[#This Row],[VALOR UNITARIO OFERTADO SIN IMPUESTO]]*Tabla3[[#This Row],[DÍAS]]*Tabla3[[#This Row],[CANTIDAD]]</f>
        <v>0</v>
      </c>
      <c r="J388" s="71">
        <f>Tabla3[[#This Row],[VALOR TOTAL SIN IMPUESTO]]*0.19</f>
        <v>0</v>
      </c>
      <c r="K388" s="71"/>
      <c r="L388" s="71">
        <f>Tabla3[[#This Row],[VALOR TOTAL SIN IMPUESTO]]+Tabla3[[#This Row],[IVA]]+Tabla3[[#This Row],[IMPOCONSUMO]]</f>
        <v>0</v>
      </c>
      <c r="M388" s="108"/>
    </row>
    <row r="389" spans="1:13" ht="69" hidden="1">
      <c r="A389" s="75">
        <v>388</v>
      </c>
      <c r="B389" s="76" t="s">
        <v>22</v>
      </c>
      <c r="C389" s="79" t="s">
        <v>622</v>
      </c>
      <c r="D389" s="80" t="s">
        <v>623</v>
      </c>
      <c r="E389" s="70" t="s">
        <v>1034</v>
      </c>
      <c r="F389" s="116">
        <v>4557</v>
      </c>
      <c r="G389" s="99"/>
      <c r="H389" s="94"/>
      <c r="I389" s="71">
        <f>Tabla3[[#This Row],[VALOR UNITARIO OFERTADO SIN IMPUESTO]]*Tabla3[[#This Row],[DÍAS]]*Tabla3[[#This Row],[CANTIDAD]]</f>
        <v>0</v>
      </c>
      <c r="J389" s="71">
        <f>Tabla3[[#This Row],[VALOR TOTAL SIN IMPUESTO]]*0.19</f>
        <v>0</v>
      </c>
      <c r="K389" s="71"/>
      <c r="L389" s="71">
        <f>Tabla3[[#This Row],[VALOR TOTAL SIN IMPUESTO]]+Tabla3[[#This Row],[IVA]]+Tabla3[[#This Row],[IMPOCONSUMO]]</f>
        <v>0</v>
      </c>
      <c r="M389" s="108"/>
    </row>
    <row r="390" spans="1:13" ht="69" hidden="1">
      <c r="A390" s="75">
        <v>389</v>
      </c>
      <c r="B390" s="76" t="s">
        <v>22</v>
      </c>
      <c r="C390" s="79" t="s">
        <v>624</v>
      </c>
      <c r="D390" s="80" t="s">
        <v>625</v>
      </c>
      <c r="E390" s="70" t="s">
        <v>1034</v>
      </c>
      <c r="F390" s="116">
        <v>5415</v>
      </c>
      <c r="G390" s="99"/>
      <c r="H390" s="94"/>
      <c r="I390" s="71">
        <f>Tabla3[[#This Row],[VALOR UNITARIO OFERTADO SIN IMPUESTO]]*Tabla3[[#This Row],[DÍAS]]*Tabla3[[#This Row],[CANTIDAD]]</f>
        <v>0</v>
      </c>
      <c r="J390" s="71">
        <f>Tabla3[[#This Row],[VALOR TOTAL SIN IMPUESTO]]*0.19</f>
        <v>0</v>
      </c>
      <c r="K390" s="71"/>
      <c r="L390" s="71">
        <f>Tabla3[[#This Row],[VALOR TOTAL SIN IMPUESTO]]+Tabla3[[#This Row],[IVA]]+Tabla3[[#This Row],[IMPOCONSUMO]]</f>
        <v>0</v>
      </c>
      <c r="M390" s="108"/>
    </row>
    <row r="391" spans="1:13" ht="55.2" hidden="1">
      <c r="A391" s="75">
        <v>390</v>
      </c>
      <c r="B391" s="76" t="s">
        <v>22</v>
      </c>
      <c r="C391" s="79" t="s">
        <v>626</v>
      </c>
      <c r="D391" s="80" t="s">
        <v>627</v>
      </c>
      <c r="E391" s="70" t="s">
        <v>1034</v>
      </c>
      <c r="F391" s="116">
        <v>24715</v>
      </c>
      <c r="G391" s="99"/>
      <c r="H391" s="94"/>
      <c r="I391" s="71">
        <f>Tabla3[[#This Row],[VALOR UNITARIO OFERTADO SIN IMPUESTO]]*Tabla3[[#This Row],[DÍAS]]*Tabla3[[#This Row],[CANTIDAD]]</f>
        <v>0</v>
      </c>
      <c r="J391" s="71">
        <f>Tabla3[[#This Row],[VALOR TOTAL SIN IMPUESTO]]*0.19</f>
        <v>0</v>
      </c>
      <c r="K391" s="71"/>
      <c r="L391" s="71">
        <f>Tabla3[[#This Row],[VALOR TOTAL SIN IMPUESTO]]+Tabla3[[#This Row],[IVA]]+Tabla3[[#This Row],[IMPOCONSUMO]]</f>
        <v>0</v>
      </c>
      <c r="M391" s="108"/>
    </row>
    <row r="392" spans="1:13" ht="41.4" hidden="1">
      <c r="A392" s="75">
        <v>391</v>
      </c>
      <c r="B392" s="76" t="s">
        <v>22</v>
      </c>
      <c r="C392" s="79" t="s">
        <v>628</v>
      </c>
      <c r="D392" s="80" t="s">
        <v>629</v>
      </c>
      <c r="E392" s="70" t="s">
        <v>1034</v>
      </c>
      <c r="F392" s="116">
        <v>48269</v>
      </c>
      <c r="G392" s="99"/>
      <c r="H392" s="94"/>
      <c r="I392" s="71">
        <f>Tabla3[[#This Row],[VALOR UNITARIO OFERTADO SIN IMPUESTO]]*Tabla3[[#This Row],[DÍAS]]*Tabla3[[#This Row],[CANTIDAD]]</f>
        <v>0</v>
      </c>
      <c r="J392" s="71">
        <f>Tabla3[[#This Row],[VALOR TOTAL SIN IMPUESTO]]*0.19</f>
        <v>0</v>
      </c>
      <c r="K392" s="71"/>
      <c r="L392" s="71">
        <f>Tabla3[[#This Row],[VALOR TOTAL SIN IMPUESTO]]+Tabla3[[#This Row],[IVA]]+Tabla3[[#This Row],[IMPOCONSUMO]]</f>
        <v>0</v>
      </c>
      <c r="M392" s="108"/>
    </row>
    <row r="393" spans="1:13" ht="41.4" hidden="1">
      <c r="A393" s="75">
        <v>392</v>
      </c>
      <c r="B393" s="76" t="s">
        <v>22</v>
      </c>
      <c r="C393" s="79" t="s">
        <v>630</v>
      </c>
      <c r="D393" s="80" t="s">
        <v>631</v>
      </c>
      <c r="E393" s="70" t="s">
        <v>1034</v>
      </c>
      <c r="F393" s="116">
        <v>43658</v>
      </c>
      <c r="G393" s="99"/>
      <c r="H393" s="94"/>
      <c r="I393" s="71">
        <f>Tabla3[[#This Row],[VALOR UNITARIO OFERTADO SIN IMPUESTO]]*Tabla3[[#This Row],[DÍAS]]*Tabla3[[#This Row],[CANTIDAD]]</f>
        <v>0</v>
      </c>
      <c r="J393" s="71">
        <f>Tabla3[[#This Row],[VALOR TOTAL SIN IMPUESTO]]*0.19</f>
        <v>0</v>
      </c>
      <c r="K393" s="71"/>
      <c r="L393" s="71">
        <f>Tabla3[[#This Row],[VALOR TOTAL SIN IMPUESTO]]+Tabla3[[#This Row],[IVA]]+Tabla3[[#This Row],[IMPOCONSUMO]]</f>
        <v>0</v>
      </c>
      <c r="M393" s="108"/>
    </row>
    <row r="394" spans="1:13" ht="27.6" hidden="1">
      <c r="A394" s="75">
        <v>393</v>
      </c>
      <c r="B394" s="76" t="s">
        <v>22</v>
      </c>
      <c r="C394" s="79" t="s">
        <v>632</v>
      </c>
      <c r="D394" s="80" t="s">
        <v>633</v>
      </c>
      <c r="E394" s="70" t="s">
        <v>1034</v>
      </c>
      <c r="F394" s="116">
        <v>67643</v>
      </c>
      <c r="G394" s="99"/>
      <c r="H394" s="94"/>
      <c r="I394" s="71">
        <f>Tabla3[[#This Row],[VALOR UNITARIO OFERTADO SIN IMPUESTO]]*Tabla3[[#This Row],[DÍAS]]*Tabla3[[#This Row],[CANTIDAD]]</f>
        <v>0</v>
      </c>
      <c r="J394" s="71">
        <f>Tabla3[[#This Row],[VALOR TOTAL SIN IMPUESTO]]*0.19</f>
        <v>0</v>
      </c>
      <c r="K394" s="71"/>
      <c r="L394" s="71">
        <f>Tabla3[[#This Row],[VALOR TOTAL SIN IMPUESTO]]+Tabla3[[#This Row],[IVA]]+Tabla3[[#This Row],[IMPOCONSUMO]]</f>
        <v>0</v>
      </c>
      <c r="M394" s="108"/>
    </row>
    <row r="395" spans="1:13" hidden="1">
      <c r="A395" s="75">
        <v>394</v>
      </c>
      <c r="B395" s="76" t="s">
        <v>22</v>
      </c>
      <c r="C395" s="79" t="s">
        <v>634</v>
      </c>
      <c r="D395" s="80" t="s">
        <v>635</v>
      </c>
      <c r="E395" s="70" t="s">
        <v>1034</v>
      </c>
      <c r="F395" s="116">
        <v>206092</v>
      </c>
      <c r="G395" s="99"/>
      <c r="H395" s="94"/>
      <c r="I395" s="71">
        <f>Tabla3[[#This Row],[VALOR UNITARIO OFERTADO SIN IMPUESTO]]*Tabla3[[#This Row],[DÍAS]]*Tabla3[[#This Row],[CANTIDAD]]</f>
        <v>0</v>
      </c>
      <c r="J395" s="71">
        <f>Tabla3[[#This Row],[VALOR TOTAL SIN IMPUESTO]]*0.19</f>
        <v>0</v>
      </c>
      <c r="K395" s="71"/>
      <c r="L395" s="71">
        <f>Tabla3[[#This Row],[VALOR TOTAL SIN IMPUESTO]]+Tabla3[[#This Row],[IVA]]+Tabla3[[#This Row],[IMPOCONSUMO]]</f>
        <v>0</v>
      </c>
      <c r="M395" s="108"/>
    </row>
    <row r="396" spans="1:13" ht="41.4" hidden="1">
      <c r="A396" s="75">
        <v>395</v>
      </c>
      <c r="B396" s="76" t="s">
        <v>22</v>
      </c>
      <c r="C396" s="79" t="s">
        <v>636</v>
      </c>
      <c r="D396" s="80" t="s">
        <v>637</v>
      </c>
      <c r="E396" s="70" t="s">
        <v>1034</v>
      </c>
      <c r="F396" s="116">
        <v>278922</v>
      </c>
      <c r="G396" s="99"/>
      <c r="H396" s="94"/>
      <c r="I396" s="71">
        <f>Tabla3[[#This Row],[VALOR UNITARIO OFERTADO SIN IMPUESTO]]*Tabla3[[#This Row],[DÍAS]]*Tabla3[[#This Row],[CANTIDAD]]</f>
        <v>0</v>
      </c>
      <c r="J396" s="71">
        <f>Tabla3[[#This Row],[VALOR TOTAL SIN IMPUESTO]]*0.19</f>
        <v>0</v>
      </c>
      <c r="K396" s="71"/>
      <c r="L396" s="71">
        <f>Tabla3[[#This Row],[VALOR TOTAL SIN IMPUESTO]]+Tabla3[[#This Row],[IVA]]+Tabla3[[#This Row],[IMPOCONSUMO]]</f>
        <v>0</v>
      </c>
      <c r="M396" s="108"/>
    </row>
    <row r="397" spans="1:13" ht="27.6" hidden="1">
      <c r="A397" s="75">
        <v>396</v>
      </c>
      <c r="B397" s="76" t="s">
        <v>22</v>
      </c>
      <c r="C397" s="79" t="s">
        <v>638</v>
      </c>
      <c r="D397" s="80" t="s">
        <v>639</v>
      </c>
      <c r="E397" s="70" t="s">
        <v>1034</v>
      </c>
      <c r="F397" s="116">
        <v>186440</v>
      </c>
      <c r="G397" s="99"/>
      <c r="H397" s="94"/>
      <c r="I397" s="71">
        <f>Tabla3[[#This Row],[VALOR UNITARIO OFERTADO SIN IMPUESTO]]*Tabla3[[#This Row],[DÍAS]]*Tabla3[[#This Row],[CANTIDAD]]</f>
        <v>0</v>
      </c>
      <c r="J397" s="71">
        <f>Tabla3[[#This Row],[VALOR TOTAL SIN IMPUESTO]]*0.19</f>
        <v>0</v>
      </c>
      <c r="K397" s="71"/>
      <c r="L397" s="71">
        <f>Tabla3[[#This Row],[VALOR TOTAL SIN IMPUESTO]]+Tabla3[[#This Row],[IVA]]+Tabla3[[#This Row],[IMPOCONSUMO]]</f>
        <v>0</v>
      </c>
      <c r="M397" s="108"/>
    </row>
    <row r="398" spans="1:13" ht="41.4" hidden="1">
      <c r="A398" s="75">
        <v>397</v>
      </c>
      <c r="B398" s="76" t="s">
        <v>22</v>
      </c>
      <c r="C398" s="79" t="s">
        <v>640</v>
      </c>
      <c r="D398" s="80" t="s">
        <v>641</v>
      </c>
      <c r="E398" s="70" t="s">
        <v>1034</v>
      </c>
      <c r="F398" s="116">
        <v>331905</v>
      </c>
      <c r="G398" s="99"/>
      <c r="H398" s="94"/>
      <c r="I398" s="71">
        <f>Tabla3[[#This Row],[VALOR UNITARIO OFERTADO SIN IMPUESTO]]*Tabla3[[#This Row],[DÍAS]]*Tabla3[[#This Row],[CANTIDAD]]</f>
        <v>0</v>
      </c>
      <c r="J398" s="71">
        <f>Tabla3[[#This Row],[VALOR TOTAL SIN IMPUESTO]]*0.19</f>
        <v>0</v>
      </c>
      <c r="K398" s="71"/>
      <c r="L398" s="71">
        <f>Tabla3[[#This Row],[VALOR TOTAL SIN IMPUESTO]]+Tabla3[[#This Row],[IVA]]+Tabla3[[#This Row],[IMPOCONSUMO]]</f>
        <v>0</v>
      </c>
      <c r="M398" s="108"/>
    </row>
    <row r="399" spans="1:13" ht="41.4" hidden="1">
      <c r="A399" s="75">
        <v>398</v>
      </c>
      <c r="B399" s="76" t="s">
        <v>22</v>
      </c>
      <c r="C399" s="79" t="s">
        <v>642</v>
      </c>
      <c r="D399" s="80" t="s">
        <v>643</v>
      </c>
      <c r="E399" s="70" t="s">
        <v>1034</v>
      </c>
      <c r="F399" s="116">
        <v>338941</v>
      </c>
      <c r="G399" s="99"/>
      <c r="H399" s="94"/>
      <c r="I399" s="71">
        <f>Tabla3[[#This Row],[VALOR UNITARIO OFERTADO SIN IMPUESTO]]*Tabla3[[#This Row],[DÍAS]]*Tabla3[[#This Row],[CANTIDAD]]</f>
        <v>0</v>
      </c>
      <c r="J399" s="71">
        <f>Tabla3[[#This Row],[VALOR TOTAL SIN IMPUESTO]]*0.19</f>
        <v>0</v>
      </c>
      <c r="K399" s="71"/>
      <c r="L399" s="71">
        <f>Tabla3[[#This Row],[VALOR TOTAL SIN IMPUESTO]]+Tabla3[[#This Row],[IVA]]+Tabla3[[#This Row],[IMPOCONSUMO]]</f>
        <v>0</v>
      </c>
      <c r="M399" s="108"/>
    </row>
    <row r="400" spans="1:13" ht="165.6" hidden="1">
      <c r="A400" s="75">
        <v>399</v>
      </c>
      <c r="B400" s="76" t="s">
        <v>23</v>
      </c>
      <c r="C400" s="79" t="s">
        <v>644</v>
      </c>
      <c r="D400" s="80" t="s">
        <v>645</v>
      </c>
      <c r="E400" s="70" t="s">
        <v>1034</v>
      </c>
      <c r="F400" s="116">
        <v>1171610</v>
      </c>
      <c r="G400" s="99"/>
      <c r="H400" s="94"/>
      <c r="I400" s="71">
        <f>Tabla3[[#This Row],[VALOR UNITARIO OFERTADO SIN IMPUESTO]]*Tabla3[[#This Row],[DÍAS]]*Tabla3[[#This Row],[CANTIDAD]]</f>
        <v>0</v>
      </c>
      <c r="J400" s="71">
        <f>Tabla3[[#This Row],[VALOR TOTAL SIN IMPUESTO]]*0.19</f>
        <v>0</v>
      </c>
      <c r="K400" s="71"/>
      <c r="L400" s="71">
        <f>Tabla3[[#This Row],[VALOR TOTAL SIN IMPUESTO]]+Tabla3[[#This Row],[IVA]]+Tabla3[[#This Row],[IMPOCONSUMO]]</f>
        <v>0</v>
      </c>
      <c r="M400" s="108"/>
    </row>
    <row r="401" spans="1:13" ht="110.4" hidden="1">
      <c r="A401" s="75">
        <v>400</v>
      </c>
      <c r="B401" s="76" t="s">
        <v>23</v>
      </c>
      <c r="C401" s="79" t="s">
        <v>646</v>
      </c>
      <c r="D401" s="80" t="s">
        <v>647</v>
      </c>
      <c r="E401" s="70" t="s">
        <v>1034</v>
      </c>
      <c r="F401" s="116">
        <v>8000000</v>
      </c>
      <c r="G401" s="99"/>
      <c r="H401" s="94"/>
      <c r="I401" s="71">
        <f>Tabla3[[#This Row],[VALOR UNITARIO OFERTADO SIN IMPUESTO]]*Tabla3[[#This Row],[DÍAS]]*Tabla3[[#This Row],[CANTIDAD]]</f>
        <v>0</v>
      </c>
      <c r="J401" s="71">
        <f>Tabla3[[#This Row],[VALOR TOTAL SIN IMPUESTO]]*0.19</f>
        <v>0</v>
      </c>
      <c r="K401" s="71"/>
      <c r="L401" s="71">
        <f>Tabla3[[#This Row],[VALOR TOTAL SIN IMPUESTO]]+Tabla3[[#This Row],[IVA]]+Tabla3[[#This Row],[IMPOCONSUMO]]</f>
        <v>0</v>
      </c>
      <c r="M401" s="108"/>
    </row>
    <row r="402" spans="1:13" ht="27.6" hidden="1">
      <c r="A402" s="75">
        <v>401</v>
      </c>
      <c r="B402" s="76" t="s">
        <v>23</v>
      </c>
      <c r="C402" s="79" t="s">
        <v>112</v>
      </c>
      <c r="D402" s="80" t="s">
        <v>648</v>
      </c>
      <c r="E402" s="70" t="s">
        <v>118</v>
      </c>
      <c r="F402" s="116">
        <v>178265</v>
      </c>
      <c r="G402" s="99"/>
      <c r="H402" s="94"/>
      <c r="I402" s="71">
        <f>Tabla3[[#This Row],[VALOR UNITARIO OFERTADO SIN IMPUESTO]]*Tabla3[[#This Row],[DÍAS]]*Tabla3[[#This Row],[CANTIDAD]]</f>
        <v>0</v>
      </c>
      <c r="J402" s="71">
        <f>Tabla3[[#This Row],[VALOR TOTAL SIN IMPUESTO]]*0.19</f>
        <v>0</v>
      </c>
      <c r="K402" s="71"/>
      <c r="L402" s="71">
        <f>Tabla3[[#This Row],[VALOR TOTAL SIN IMPUESTO]]+Tabla3[[#This Row],[IVA]]+Tabla3[[#This Row],[IMPOCONSUMO]]</f>
        <v>0</v>
      </c>
      <c r="M402" s="108"/>
    </row>
    <row r="403" spans="1:13" ht="207" hidden="1">
      <c r="A403" s="75">
        <v>402</v>
      </c>
      <c r="B403" s="76" t="s">
        <v>23</v>
      </c>
      <c r="C403" s="79" t="s">
        <v>649</v>
      </c>
      <c r="D403" s="80" t="s">
        <v>650</v>
      </c>
      <c r="E403" s="70" t="s">
        <v>1034</v>
      </c>
      <c r="F403" s="116">
        <v>682370</v>
      </c>
      <c r="G403" s="99"/>
      <c r="H403" s="94"/>
      <c r="I403" s="71">
        <f>Tabla3[[#This Row],[VALOR UNITARIO OFERTADO SIN IMPUESTO]]*Tabla3[[#This Row],[DÍAS]]*Tabla3[[#This Row],[CANTIDAD]]</f>
        <v>0</v>
      </c>
      <c r="J403" s="71">
        <f>Tabla3[[#This Row],[VALOR TOTAL SIN IMPUESTO]]*0.19</f>
        <v>0</v>
      </c>
      <c r="K403" s="71"/>
      <c r="L403" s="71">
        <f>Tabla3[[#This Row],[VALOR TOTAL SIN IMPUESTO]]+Tabla3[[#This Row],[IVA]]+Tabla3[[#This Row],[IMPOCONSUMO]]</f>
        <v>0</v>
      </c>
      <c r="M403" s="108"/>
    </row>
    <row r="404" spans="1:13" ht="207">
      <c r="A404" s="161">
        <v>403</v>
      </c>
      <c r="B404" s="162" t="s">
        <v>23</v>
      </c>
      <c r="C404" s="163" t="s">
        <v>651</v>
      </c>
      <c r="D404" s="164" t="s">
        <v>652</v>
      </c>
      <c r="E404" s="153" t="s">
        <v>1034</v>
      </c>
      <c r="F404" s="154">
        <v>707146</v>
      </c>
      <c r="G404" s="165">
        <v>2</v>
      </c>
      <c r="H404" s="156">
        <v>1</v>
      </c>
      <c r="I404" s="157">
        <f>Tabla3[[#This Row],[VALOR UNITARIO OFERTADO SIN IMPUESTO]]*Tabla3[[#This Row],[DÍAS]]*Tabla3[[#This Row],[CANTIDAD]]</f>
        <v>1414292</v>
      </c>
      <c r="J404" s="157">
        <f>Tabla3[[#This Row],[VALOR TOTAL SIN IMPUESTO]]*0.19</f>
        <v>268715.48</v>
      </c>
      <c r="K404" s="157"/>
      <c r="L404" s="157">
        <f>Tabla3[[#This Row],[VALOR TOTAL SIN IMPUESTO]]+Tabla3[[#This Row],[IVA]]+Tabla3[[#This Row],[IMPOCONSUMO]]</f>
        <v>1683007.48</v>
      </c>
      <c r="M404" s="326" t="s">
        <v>1130</v>
      </c>
    </row>
    <row r="405" spans="1:13" ht="220.8">
      <c r="A405" s="161">
        <v>404</v>
      </c>
      <c r="B405" s="162" t="s">
        <v>23</v>
      </c>
      <c r="C405" s="163" t="s">
        <v>653</v>
      </c>
      <c r="D405" s="164" t="s">
        <v>654</v>
      </c>
      <c r="E405" s="153" t="s">
        <v>1034</v>
      </c>
      <c r="F405" s="154">
        <v>771658</v>
      </c>
      <c r="G405" s="165">
        <v>2</v>
      </c>
      <c r="H405" s="156">
        <v>1</v>
      </c>
      <c r="I405" s="157">
        <f>Tabla3[[#This Row],[VALOR UNITARIO OFERTADO SIN IMPUESTO]]*Tabla3[[#This Row],[DÍAS]]*Tabla3[[#This Row],[CANTIDAD]]</f>
        <v>1543316</v>
      </c>
      <c r="J405" s="157">
        <f>Tabla3[[#This Row],[VALOR TOTAL SIN IMPUESTO]]*0.19</f>
        <v>293230.03999999998</v>
      </c>
      <c r="K405" s="157"/>
      <c r="L405" s="157">
        <f>Tabla3[[#This Row],[VALOR TOTAL SIN IMPUESTO]]+Tabla3[[#This Row],[IVA]]+Tabla3[[#This Row],[IMPOCONSUMO]]</f>
        <v>1836546.04</v>
      </c>
      <c r="M405" s="326" t="s">
        <v>1129</v>
      </c>
    </row>
    <row r="406" spans="1:13" ht="96.6" hidden="1">
      <c r="A406" s="75">
        <v>405</v>
      </c>
      <c r="B406" s="76" t="s">
        <v>23</v>
      </c>
      <c r="C406" s="79" t="s">
        <v>655</v>
      </c>
      <c r="D406" s="80" t="s">
        <v>656</v>
      </c>
      <c r="E406" s="70" t="s">
        <v>1034</v>
      </c>
      <c r="F406" s="116">
        <v>70634</v>
      </c>
      <c r="G406" s="99"/>
      <c r="H406" s="94"/>
      <c r="I406" s="71">
        <f>Tabla3[[#This Row],[VALOR UNITARIO OFERTADO SIN IMPUESTO]]*Tabla3[[#This Row],[DÍAS]]*Tabla3[[#This Row],[CANTIDAD]]</f>
        <v>0</v>
      </c>
      <c r="J406" s="71">
        <f>Tabla3[[#This Row],[VALOR TOTAL SIN IMPUESTO]]*0.19</f>
        <v>0</v>
      </c>
      <c r="K406" s="71"/>
      <c r="L406" s="71">
        <f>Tabla3[[#This Row],[VALOR TOTAL SIN IMPUESTO]]+Tabla3[[#This Row],[IVA]]+Tabla3[[#This Row],[IMPOCONSUMO]]</f>
        <v>0</v>
      </c>
      <c r="M406" s="108"/>
    </row>
    <row r="407" spans="1:13" ht="41.4" hidden="1">
      <c r="A407" s="75">
        <v>406</v>
      </c>
      <c r="B407" s="76" t="s">
        <v>23</v>
      </c>
      <c r="C407" s="79" t="s">
        <v>657</v>
      </c>
      <c r="D407" s="80" t="s">
        <v>658</v>
      </c>
      <c r="E407" s="70" t="s">
        <v>1034</v>
      </c>
      <c r="F407" s="116">
        <v>1310545</v>
      </c>
      <c r="G407" s="99"/>
      <c r="H407" s="94"/>
      <c r="I407" s="71">
        <f>Tabla3[[#This Row],[VALOR UNITARIO OFERTADO SIN IMPUESTO]]*Tabla3[[#This Row],[DÍAS]]*Tabla3[[#This Row],[CANTIDAD]]</f>
        <v>0</v>
      </c>
      <c r="J407" s="71">
        <f>Tabla3[[#This Row],[VALOR TOTAL SIN IMPUESTO]]*0.19</f>
        <v>0</v>
      </c>
      <c r="K407" s="71"/>
      <c r="L407" s="71">
        <f>Tabla3[[#This Row],[VALOR TOTAL SIN IMPUESTO]]+Tabla3[[#This Row],[IVA]]+Tabla3[[#This Row],[IMPOCONSUMO]]</f>
        <v>0</v>
      </c>
      <c r="M407" s="108"/>
    </row>
    <row r="408" spans="1:13" ht="165.6" hidden="1">
      <c r="A408" s="75">
        <v>407</v>
      </c>
      <c r="B408" s="76" t="s">
        <v>23</v>
      </c>
      <c r="C408" s="79" t="s">
        <v>659</v>
      </c>
      <c r="D408" s="80" t="s">
        <v>660</v>
      </c>
      <c r="E408" s="70" t="s">
        <v>1034</v>
      </c>
      <c r="F408" s="116">
        <v>5000000</v>
      </c>
      <c r="G408" s="99"/>
      <c r="H408" s="94"/>
      <c r="I408" s="71">
        <f>Tabla3[[#This Row],[VALOR UNITARIO OFERTADO SIN IMPUESTO]]*Tabla3[[#This Row],[DÍAS]]*Tabla3[[#This Row],[CANTIDAD]]</f>
        <v>0</v>
      </c>
      <c r="J408" s="71">
        <f>Tabla3[[#This Row],[VALOR TOTAL SIN IMPUESTO]]*0.19</f>
        <v>0</v>
      </c>
      <c r="K408" s="71"/>
      <c r="L408" s="71">
        <f>Tabla3[[#This Row],[VALOR TOTAL SIN IMPUESTO]]+Tabla3[[#This Row],[IVA]]+Tabla3[[#This Row],[IMPOCONSUMO]]</f>
        <v>0</v>
      </c>
      <c r="M408" s="108"/>
    </row>
    <row r="409" spans="1:13" ht="165.6" hidden="1">
      <c r="A409" s="75">
        <v>408</v>
      </c>
      <c r="B409" s="76" t="s">
        <v>23</v>
      </c>
      <c r="C409" s="79" t="s">
        <v>659</v>
      </c>
      <c r="D409" s="80" t="s">
        <v>661</v>
      </c>
      <c r="E409" s="70" t="s">
        <v>1034</v>
      </c>
      <c r="F409" s="116">
        <v>5500000</v>
      </c>
      <c r="G409" s="99"/>
      <c r="H409" s="94"/>
      <c r="I409" s="71">
        <f>Tabla3[[#This Row],[VALOR UNITARIO OFERTADO SIN IMPUESTO]]*Tabla3[[#This Row],[DÍAS]]*Tabla3[[#This Row],[CANTIDAD]]</f>
        <v>0</v>
      </c>
      <c r="J409" s="71">
        <f>Tabla3[[#This Row],[VALOR TOTAL SIN IMPUESTO]]*0.19</f>
        <v>0</v>
      </c>
      <c r="K409" s="71"/>
      <c r="L409" s="71">
        <f>Tabla3[[#This Row],[VALOR TOTAL SIN IMPUESTO]]+Tabla3[[#This Row],[IVA]]+Tabla3[[#This Row],[IMPOCONSUMO]]</f>
        <v>0</v>
      </c>
      <c r="M409" s="108"/>
    </row>
    <row r="410" spans="1:13" ht="165.6" hidden="1">
      <c r="A410" s="75">
        <v>409</v>
      </c>
      <c r="B410" s="76" t="s">
        <v>23</v>
      </c>
      <c r="C410" s="79" t="s">
        <v>659</v>
      </c>
      <c r="D410" s="80" t="s">
        <v>662</v>
      </c>
      <c r="E410" s="70" t="s">
        <v>1034</v>
      </c>
      <c r="F410" s="116">
        <v>10000000</v>
      </c>
      <c r="G410" s="99"/>
      <c r="H410" s="94"/>
      <c r="I410" s="71">
        <f>Tabla3[[#This Row],[VALOR UNITARIO OFERTADO SIN IMPUESTO]]*Tabla3[[#This Row],[DÍAS]]*Tabla3[[#This Row],[CANTIDAD]]</f>
        <v>0</v>
      </c>
      <c r="J410" s="71">
        <f>Tabla3[[#This Row],[VALOR TOTAL SIN IMPUESTO]]*0.19</f>
        <v>0</v>
      </c>
      <c r="K410" s="71"/>
      <c r="L410" s="71">
        <f>Tabla3[[#This Row],[VALOR TOTAL SIN IMPUESTO]]+Tabla3[[#This Row],[IVA]]+Tabla3[[#This Row],[IMPOCONSUMO]]</f>
        <v>0</v>
      </c>
      <c r="M410" s="108"/>
    </row>
    <row r="411" spans="1:13" ht="165.6" hidden="1">
      <c r="A411" s="75">
        <v>410</v>
      </c>
      <c r="B411" s="76" t="s">
        <v>23</v>
      </c>
      <c r="C411" s="79" t="s">
        <v>659</v>
      </c>
      <c r="D411" s="80" t="s">
        <v>663</v>
      </c>
      <c r="E411" s="70" t="s">
        <v>1034</v>
      </c>
      <c r="F411" s="116">
        <v>15000000</v>
      </c>
      <c r="G411" s="99"/>
      <c r="H411" s="94"/>
      <c r="I411" s="71">
        <f>Tabla3[[#This Row],[VALOR UNITARIO OFERTADO SIN IMPUESTO]]*Tabla3[[#This Row],[DÍAS]]*Tabla3[[#This Row],[CANTIDAD]]</f>
        <v>0</v>
      </c>
      <c r="J411" s="71">
        <f>Tabla3[[#This Row],[VALOR TOTAL SIN IMPUESTO]]*0.19</f>
        <v>0</v>
      </c>
      <c r="K411" s="71"/>
      <c r="L411" s="71">
        <f>Tabla3[[#This Row],[VALOR TOTAL SIN IMPUESTO]]+Tabla3[[#This Row],[IVA]]+Tabla3[[#This Row],[IMPOCONSUMO]]</f>
        <v>0</v>
      </c>
      <c r="M411" s="108"/>
    </row>
    <row r="412" spans="1:13" ht="165.6" hidden="1">
      <c r="A412" s="75">
        <v>411</v>
      </c>
      <c r="B412" s="76" t="s">
        <v>23</v>
      </c>
      <c r="C412" s="79" t="s">
        <v>659</v>
      </c>
      <c r="D412" s="80" t="s">
        <v>664</v>
      </c>
      <c r="E412" s="70" t="s">
        <v>1034</v>
      </c>
      <c r="F412" s="116">
        <v>2500000</v>
      </c>
      <c r="G412" s="99"/>
      <c r="H412" s="94"/>
      <c r="I412" s="71">
        <f>Tabla3[[#This Row],[VALOR UNITARIO OFERTADO SIN IMPUESTO]]*Tabla3[[#This Row],[DÍAS]]*Tabla3[[#This Row],[CANTIDAD]]</f>
        <v>0</v>
      </c>
      <c r="J412" s="71">
        <f>Tabla3[[#This Row],[VALOR TOTAL SIN IMPUESTO]]*0.19</f>
        <v>0</v>
      </c>
      <c r="K412" s="71"/>
      <c r="L412" s="71">
        <f>Tabla3[[#This Row],[VALOR TOTAL SIN IMPUESTO]]+Tabla3[[#This Row],[IVA]]+Tabla3[[#This Row],[IMPOCONSUMO]]</f>
        <v>0</v>
      </c>
      <c r="M412" s="108"/>
    </row>
    <row r="413" spans="1:13" ht="165.6" hidden="1">
      <c r="A413" s="75">
        <v>412</v>
      </c>
      <c r="B413" s="76" t="s">
        <v>23</v>
      </c>
      <c r="C413" s="79" t="s">
        <v>659</v>
      </c>
      <c r="D413" s="80" t="s">
        <v>665</v>
      </c>
      <c r="E413" s="70" t="s">
        <v>1034</v>
      </c>
      <c r="F413" s="116">
        <v>3222895</v>
      </c>
      <c r="G413" s="99"/>
      <c r="H413" s="94"/>
      <c r="I413" s="71">
        <f>Tabla3[[#This Row],[VALOR UNITARIO OFERTADO SIN IMPUESTO]]*Tabla3[[#This Row],[DÍAS]]*Tabla3[[#This Row],[CANTIDAD]]</f>
        <v>0</v>
      </c>
      <c r="J413" s="71">
        <f>Tabla3[[#This Row],[VALOR TOTAL SIN IMPUESTO]]*0.19</f>
        <v>0</v>
      </c>
      <c r="K413" s="71"/>
      <c r="L413" s="71">
        <f>Tabla3[[#This Row],[VALOR TOTAL SIN IMPUESTO]]+Tabla3[[#This Row],[IVA]]+Tabla3[[#This Row],[IMPOCONSUMO]]</f>
        <v>0</v>
      </c>
      <c r="M413" s="108"/>
    </row>
    <row r="414" spans="1:13" ht="165.6" hidden="1">
      <c r="A414" s="75">
        <v>413</v>
      </c>
      <c r="B414" s="76" t="s">
        <v>23</v>
      </c>
      <c r="C414" s="79" t="s">
        <v>659</v>
      </c>
      <c r="D414" s="80" t="s">
        <v>666</v>
      </c>
      <c r="E414" s="70" t="s">
        <v>1034</v>
      </c>
      <c r="F414" s="116">
        <v>5064103</v>
      </c>
      <c r="G414" s="99"/>
      <c r="H414" s="94"/>
      <c r="I414" s="71">
        <f>Tabla3[[#This Row],[VALOR UNITARIO OFERTADO SIN IMPUESTO]]*Tabla3[[#This Row],[DÍAS]]*Tabla3[[#This Row],[CANTIDAD]]</f>
        <v>0</v>
      </c>
      <c r="J414" s="71">
        <f>Tabla3[[#This Row],[VALOR TOTAL SIN IMPUESTO]]*0.19</f>
        <v>0</v>
      </c>
      <c r="K414" s="71"/>
      <c r="L414" s="71">
        <f>Tabla3[[#This Row],[VALOR TOTAL SIN IMPUESTO]]+Tabla3[[#This Row],[IVA]]+Tabla3[[#This Row],[IMPOCONSUMO]]</f>
        <v>0</v>
      </c>
      <c r="M414" s="108"/>
    </row>
    <row r="415" spans="1:13" ht="165.6" hidden="1">
      <c r="A415" s="75">
        <v>414</v>
      </c>
      <c r="B415" s="76" t="s">
        <v>23</v>
      </c>
      <c r="C415" s="79" t="s">
        <v>659</v>
      </c>
      <c r="D415" s="80" t="s">
        <v>667</v>
      </c>
      <c r="E415" s="70" t="s">
        <v>1034</v>
      </c>
      <c r="F415" s="116">
        <v>7023040</v>
      </c>
      <c r="G415" s="99"/>
      <c r="H415" s="94"/>
      <c r="I415" s="71">
        <f>Tabla3[[#This Row],[VALOR UNITARIO OFERTADO SIN IMPUESTO]]*Tabla3[[#This Row],[DÍAS]]*Tabla3[[#This Row],[CANTIDAD]]</f>
        <v>0</v>
      </c>
      <c r="J415" s="71">
        <f>Tabla3[[#This Row],[VALOR TOTAL SIN IMPUESTO]]*0.19</f>
        <v>0</v>
      </c>
      <c r="K415" s="71"/>
      <c r="L415" s="71">
        <f>Tabla3[[#This Row],[VALOR TOTAL SIN IMPUESTO]]+Tabla3[[#This Row],[IVA]]+Tabla3[[#This Row],[IMPOCONSUMO]]</f>
        <v>0</v>
      </c>
      <c r="M415" s="108"/>
    </row>
    <row r="416" spans="1:13" ht="55.2" hidden="1">
      <c r="A416" s="161">
        <v>415</v>
      </c>
      <c r="B416" s="162" t="s">
        <v>23</v>
      </c>
      <c r="C416" s="163" t="s">
        <v>25</v>
      </c>
      <c r="D416" s="164" t="s">
        <v>668</v>
      </c>
      <c r="E416" s="153" t="s">
        <v>1034</v>
      </c>
      <c r="F416" s="154">
        <v>290513</v>
      </c>
      <c r="G416" s="165"/>
      <c r="H416" s="156"/>
      <c r="I416" s="157">
        <f>Tabla3[[#This Row],[VALOR UNITARIO OFERTADO SIN IMPUESTO]]*Tabla3[[#This Row],[DÍAS]]*Tabla3[[#This Row],[CANTIDAD]]</f>
        <v>0</v>
      </c>
      <c r="J416" s="157">
        <f>Tabla3[[#This Row],[VALOR TOTAL SIN IMPUESTO]]*0.19</f>
        <v>0</v>
      </c>
      <c r="K416" s="157"/>
      <c r="L416" s="157">
        <f>Tabla3[[#This Row],[VALOR TOTAL SIN IMPUESTO]]+Tabla3[[#This Row],[IVA]]+Tabla3[[#This Row],[IMPOCONSUMO]]</f>
        <v>0</v>
      </c>
      <c r="M416" s="170" t="s">
        <v>1107</v>
      </c>
    </row>
    <row r="417" spans="1:13" ht="55.2" hidden="1">
      <c r="A417" s="161">
        <v>416</v>
      </c>
      <c r="B417" s="162" t="s">
        <v>23</v>
      </c>
      <c r="C417" s="163" t="s">
        <v>25</v>
      </c>
      <c r="D417" s="164" t="s">
        <v>669</v>
      </c>
      <c r="E417" s="153" t="s">
        <v>1034</v>
      </c>
      <c r="F417" s="154">
        <v>479900</v>
      </c>
      <c r="G417" s="165"/>
      <c r="H417" s="156"/>
      <c r="I417" s="157">
        <f>Tabla3[[#This Row],[VALOR UNITARIO OFERTADO SIN IMPUESTO]]*Tabla3[[#This Row],[DÍAS]]*Tabla3[[#This Row],[CANTIDAD]]</f>
        <v>0</v>
      </c>
      <c r="J417" s="157">
        <f>Tabla3[[#This Row],[VALOR TOTAL SIN IMPUESTO]]*0.19</f>
        <v>0</v>
      </c>
      <c r="K417" s="157"/>
      <c r="L417" s="157">
        <f>Tabla3[[#This Row],[VALOR TOTAL SIN IMPUESTO]]+Tabla3[[#This Row],[IVA]]+Tabla3[[#This Row],[IMPOCONSUMO]]</f>
        <v>0</v>
      </c>
      <c r="M417" s="170" t="s">
        <v>1107</v>
      </c>
    </row>
    <row r="418" spans="1:13" ht="55.2" hidden="1">
      <c r="A418" s="75">
        <v>417</v>
      </c>
      <c r="B418" s="76" t="s">
        <v>23</v>
      </c>
      <c r="C418" s="79" t="s">
        <v>25</v>
      </c>
      <c r="D418" s="80" t="s">
        <v>670</v>
      </c>
      <c r="E418" s="70" t="s">
        <v>1034</v>
      </c>
      <c r="F418" s="116">
        <v>682327</v>
      </c>
      <c r="G418" s="99"/>
      <c r="H418" s="94"/>
      <c r="I418" s="71">
        <f>Tabla3[[#This Row],[VALOR UNITARIO OFERTADO SIN IMPUESTO]]*Tabla3[[#This Row],[DÍAS]]*Tabla3[[#This Row],[CANTIDAD]]</f>
        <v>0</v>
      </c>
      <c r="J418" s="71">
        <f>Tabla3[[#This Row],[VALOR TOTAL SIN IMPUESTO]]*0.19</f>
        <v>0</v>
      </c>
      <c r="K418" s="71"/>
      <c r="L418" s="71">
        <f>Tabla3[[#This Row],[VALOR TOTAL SIN IMPUESTO]]+Tabla3[[#This Row],[IVA]]+Tabla3[[#This Row],[IMPOCONSUMO]]</f>
        <v>0</v>
      </c>
      <c r="M418" s="108"/>
    </row>
    <row r="419" spans="1:13" ht="55.2" hidden="1">
      <c r="A419" s="75">
        <v>418</v>
      </c>
      <c r="B419" s="76" t="s">
        <v>23</v>
      </c>
      <c r="C419" s="79" t="s">
        <v>25</v>
      </c>
      <c r="D419" s="80" t="s">
        <v>671</v>
      </c>
      <c r="E419" s="70" t="s">
        <v>1034</v>
      </c>
      <c r="F419" s="116">
        <v>555174</v>
      </c>
      <c r="G419" s="99"/>
      <c r="H419" s="94"/>
      <c r="I419" s="71">
        <f>Tabla3[[#This Row],[VALOR UNITARIO OFERTADO SIN IMPUESTO]]*Tabla3[[#This Row],[DÍAS]]*Tabla3[[#This Row],[CANTIDAD]]</f>
        <v>0</v>
      </c>
      <c r="J419" s="71">
        <f>Tabla3[[#This Row],[VALOR TOTAL SIN IMPUESTO]]*0.19</f>
        <v>0</v>
      </c>
      <c r="K419" s="71"/>
      <c r="L419" s="71">
        <f>Tabla3[[#This Row],[VALOR TOTAL SIN IMPUESTO]]+Tabla3[[#This Row],[IVA]]+Tabla3[[#This Row],[IMPOCONSUMO]]</f>
        <v>0</v>
      </c>
      <c r="M419" s="108"/>
    </row>
    <row r="420" spans="1:13" ht="41.4" hidden="1">
      <c r="A420" s="75">
        <v>419</v>
      </c>
      <c r="B420" s="76" t="s">
        <v>23</v>
      </c>
      <c r="C420" s="79" t="s">
        <v>672</v>
      </c>
      <c r="D420" s="80" t="s">
        <v>673</v>
      </c>
      <c r="E420" s="70" t="s">
        <v>1034</v>
      </c>
      <c r="F420" s="116">
        <v>961909</v>
      </c>
      <c r="G420" s="99"/>
      <c r="H420" s="94"/>
      <c r="I420" s="71">
        <f>Tabla3[[#This Row],[VALOR UNITARIO OFERTADO SIN IMPUESTO]]*Tabla3[[#This Row],[DÍAS]]*Tabla3[[#This Row],[CANTIDAD]]</f>
        <v>0</v>
      </c>
      <c r="J420" s="71">
        <f>Tabla3[[#This Row],[VALOR TOTAL SIN IMPUESTO]]*0.19</f>
        <v>0</v>
      </c>
      <c r="K420" s="71"/>
      <c r="L420" s="71">
        <f>Tabla3[[#This Row],[VALOR TOTAL SIN IMPUESTO]]+Tabla3[[#This Row],[IVA]]+Tabla3[[#This Row],[IMPOCONSUMO]]</f>
        <v>0</v>
      </c>
      <c r="M420" s="108"/>
    </row>
    <row r="421" spans="1:13" ht="41.4" hidden="1">
      <c r="A421" s="75">
        <v>420</v>
      </c>
      <c r="B421" s="76" t="s">
        <v>23</v>
      </c>
      <c r="C421" s="79" t="s">
        <v>672</v>
      </c>
      <c r="D421" s="80" t="s">
        <v>674</v>
      </c>
      <c r="E421" s="70" t="s">
        <v>1034</v>
      </c>
      <c r="F421" s="116">
        <v>987109</v>
      </c>
      <c r="G421" s="99"/>
      <c r="H421" s="94"/>
      <c r="I421" s="71">
        <f>Tabla3[[#This Row],[VALOR UNITARIO OFERTADO SIN IMPUESTO]]*Tabla3[[#This Row],[DÍAS]]*Tabla3[[#This Row],[CANTIDAD]]</f>
        <v>0</v>
      </c>
      <c r="J421" s="71">
        <f>Tabla3[[#This Row],[VALOR TOTAL SIN IMPUESTO]]*0.19</f>
        <v>0</v>
      </c>
      <c r="K421" s="71"/>
      <c r="L421" s="71">
        <f>Tabla3[[#This Row],[VALOR TOTAL SIN IMPUESTO]]+Tabla3[[#This Row],[IVA]]+Tabla3[[#This Row],[IMPOCONSUMO]]</f>
        <v>0</v>
      </c>
      <c r="M421" s="108"/>
    </row>
    <row r="422" spans="1:13" ht="108" hidden="1">
      <c r="A422" s="161">
        <v>421</v>
      </c>
      <c r="B422" s="162" t="s">
        <v>23</v>
      </c>
      <c r="C422" s="163" t="s">
        <v>675</v>
      </c>
      <c r="D422" s="164" t="s">
        <v>676</v>
      </c>
      <c r="E422" s="153" t="s">
        <v>1034</v>
      </c>
      <c r="F422" s="154">
        <v>86596</v>
      </c>
      <c r="G422" s="165"/>
      <c r="H422" s="156"/>
      <c r="I422" s="157">
        <f>Tabla3[[#This Row],[VALOR UNITARIO OFERTADO SIN IMPUESTO]]*Tabla3[[#This Row],[DÍAS]]*Tabla3[[#This Row],[CANTIDAD]]</f>
        <v>0</v>
      </c>
      <c r="J422" s="157">
        <f>Tabla3[[#This Row],[VALOR TOTAL SIN IMPUESTO]]*0.19</f>
        <v>0</v>
      </c>
      <c r="K422" s="157"/>
      <c r="L422" s="157">
        <f>Tabla3[[#This Row],[VALOR TOTAL SIN IMPUESTO]]+Tabla3[[#This Row],[IVA]]+Tabla3[[#This Row],[IMPOCONSUMO]]</f>
        <v>0</v>
      </c>
      <c r="M422" s="170" t="s">
        <v>1113</v>
      </c>
    </row>
    <row r="423" spans="1:13" ht="41.4" hidden="1">
      <c r="A423" s="75">
        <v>422</v>
      </c>
      <c r="B423" s="76" t="s">
        <v>23</v>
      </c>
      <c r="C423" s="79" t="s">
        <v>677</v>
      </c>
      <c r="D423" s="80" t="s">
        <v>678</v>
      </c>
      <c r="E423" s="70" t="s">
        <v>1034</v>
      </c>
      <c r="F423" s="116">
        <v>213820</v>
      </c>
      <c r="G423" s="99"/>
      <c r="H423" s="94"/>
      <c r="I423" s="71">
        <f>Tabla3[[#This Row],[VALOR UNITARIO OFERTADO SIN IMPUESTO]]*Tabla3[[#This Row],[DÍAS]]*Tabla3[[#This Row],[CANTIDAD]]</f>
        <v>0</v>
      </c>
      <c r="J423" s="71">
        <f>Tabla3[[#This Row],[VALOR TOTAL SIN IMPUESTO]]*0.19</f>
        <v>0</v>
      </c>
      <c r="K423" s="71"/>
      <c r="L423" s="71">
        <f>Tabla3[[#This Row],[VALOR TOTAL SIN IMPUESTO]]+Tabla3[[#This Row],[IVA]]+Tabla3[[#This Row],[IMPOCONSUMO]]</f>
        <v>0</v>
      </c>
      <c r="M423" s="108"/>
    </row>
    <row r="424" spans="1:13" ht="41.4" hidden="1">
      <c r="A424" s="75">
        <v>423</v>
      </c>
      <c r="B424" s="76" t="s">
        <v>23</v>
      </c>
      <c r="C424" s="79" t="s">
        <v>677</v>
      </c>
      <c r="D424" s="80" t="s">
        <v>679</v>
      </c>
      <c r="E424" s="70" t="s">
        <v>1034</v>
      </c>
      <c r="F424" s="116">
        <v>223960</v>
      </c>
      <c r="G424" s="99"/>
      <c r="H424" s="94"/>
      <c r="I424" s="71">
        <f>Tabla3[[#This Row],[VALOR UNITARIO OFERTADO SIN IMPUESTO]]*Tabla3[[#This Row],[DÍAS]]*Tabla3[[#This Row],[CANTIDAD]]</f>
        <v>0</v>
      </c>
      <c r="J424" s="71">
        <f>Tabla3[[#This Row],[VALOR TOTAL SIN IMPUESTO]]*0.19</f>
        <v>0</v>
      </c>
      <c r="K424" s="71"/>
      <c r="L424" s="71">
        <f>Tabla3[[#This Row],[VALOR TOTAL SIN IMPUESTO]]+Tabla3[[#This Row],[IVA]]+Tabla3[[#This Row],[IMPOCONSUMO]]</f>
        <v>0</v>
      </c>
      <c r="M424" s="108"/>
    </row>
    <row r="425" spans="1:13" ht="41.4" hidden="1">
      <c r="A425" s="75">
        <v>424</v>
      </c>
      <c r="B425" s="76" t="s">
        <v>23</v>
      </c>
      <c r="C425" s="79" t="s">
        <v>677</v>
      </c>
      <c r="D425" s="80" t="s">
        <v>680</v>
      </c>
      <c r="E425" s="70" t="s">
        <v>1034</v>
      </c>
      <c r="F425" s="116">
        <v>164155</v>
      </c>
      <c r="G425" s="99"/>
      <c r="H425" s="94"/>
      <c r="I425" s="71">
        <f>Tabla3[[#This Row],[VALOR UNITARIO OFERTADO SIN IMPUESTO]]*Tabla3[[#This Row],[DÍAS]]*Tabla3[[#This Row],[CANTIDAD]]</f>
        <v>0</v>
      </c>
      <c r="J425" s="71">
        <f>Tabla3[[#This Row],[VALOR TOTAL SIN IMPUESTO]]*0.19</f>
        <v>0</v>
      </c>
      <c r="K425" s="71"/>
      <c r="L425" s="71">
        <f>Tabla3[[#This Row],[VALOR TOTAL SIN IMPUESTO]]+Tabla3[[#This Row],[IVA]]+Tabla3[[#This Row],[IMPOCONSUMO]]</f>
        <v>0</v>
      </c>
      <c r="M425" s="108"/>
    </row>
    <row r="426" spans="1:13" ht="41.4" hidden="1">
      <c r="A426" s="75">
        <v>425</v>
      </c>
      <c r="B426" s="76" t="s">
        <v>23</v>
      </c>
      <c r="C426" s="79" t="s">
        <v>677</v>
      </c>
      <c r="D426" s="80" t="s">
        <v>681</v>
      </c>
      <c r="E426" s="70" t="s">
        <v>1034</v>
      </c>
      <c r="F426" s="116">
        <v>190565</v>
      </c>
      <c r="G426" s="99"/>
      <c r="H426" s="94"/>
      <c r="I426" s="71">
        <f>Tabla3[[#This Row],[VALOR UNITARIO OFERTADO SIN IMPUESTO]]*Tabla3[[#This Row],[DÍAS]]*Tabla3[[#This Row],[CANTIDAD]]</f>
        <v>0</v>
      </c>
      <c r="J426" s="71">
        <f>Tabla3[[#This Row],[VALOR TOTAL SIN IMPUESTO]]*0.19</f>
        <v>0</v>
      </c>
      <c r="K426" s="71"/>
      <c r="L426" s="71">
        <f>Tabla3[[#This Row],[VALOR TOTAL SIN IMPUESTO]]+Tabla3[[#This Row],[IVA]]+Tabla3[[#This Row],[IMPOCONSUMO]]</f>
        <v>0</v>
      </c>
      <c r="M426" s="108"/>
    </row>
    <row r="427" spans="1:13" ht="41.4" hidden="1">
      <c r="A427" s="75">
        <v>426</v>
      </c>
      <c r="B427" s="76" t="s">
        <v>23</v>
      </c>
      <c r="C427" s="79" t="s">
        <v>682</v>
      </c>
      <c r="D427" s="80" t="s">
        <v>683</v>
      </c>
      <c r="E427" s="70" t="s">
        <v>1034</v>
      </c>
      <c r="F427" s="116">
        <v>361047</v>
      </c>
      <c r="G427" s="99"/>
      <c r="H427" s="94"/>
      <c r="I427" s="71">
        <f>Tabla3[[#This Row],[VALOR UNITARIO OFERTADO SIN IMPUESTO]]*Tabla3[[#This Row],[DÍAS]]*Tabla3[[#This Row],[CANTIDAD]]</f>
        <v>0</v>
      </c>
      <c r="J427" s="71">
        <f>Tabla3[[#This Row],[VALOR TOTAL SIN IMPUESTO]]*0.19</f>
        <v>0</v>
      </c>
      <c r="K427" s="71"/>
      <c r="L427" s="71">
        <f>Tabla3[[#This Row],[VALOR TOTAL SIN IMPUESTO]]+Tabla3[[#This Row],[IVA]]+Tabla3[[#This Row],[IMPOCONSUMO]]</f>
        <v>0</v>
      </c>
      <c r="M427" s="108"/>
    </row>
    <row r="428" spans="1:13" ht="27.6" hidden="1">
      <c r="A428" s="75">
        <v>427</v>
      </c>
      <c r="B428" s="76" t="s">
        <v>23</v>
      </c>
      <c r="C428" s="79" t="s">
        <v>684</v>
      </c>
      <c r="D428" s="80" t="s">
        <v>685</v>
      </c>
      <c r="E428" s="70" t="s">
        <v>1034</v>
      </c>
      <c r="F428" s="116">
        <v>48266</v>
      </c>
      <c r="G428" s="99"/>
      <c r="H428" s="94"/>
      <c r="I428" s="71">
        <f>Tabla3[[#This Row],[VALOR UNITARIO OFERTADO SIN IMPUESTO]]*Tabla3[[#This Row],[DÍAS]]*Tabla3[[#This Row],[CANTIDAD]]</f>
        <v>0</v>
      </c>
      <c r="J428" s="71">
        <f>Tabla3[[#This Row],[VALOR TOTAL SIN IMPUESTO]]*0.19</f>
        <v>0</v>
      </c>
      <c r="K428" s="71"/>
      <c r="L428" s="71">
        <f>Tabla3[[#This Row],[VALOR TOTAL SIN IMPUESTO]]+Tabla3[[#This Row],[IVA]]+Tabla3[[#This Row],[IMPOCONSUMO]]</f>
        <v>0</v>
      </c>
      <c r="M428" s="108"/>
    </row>
    <row r="429" spans="1:13" ht="27.6" hidden="1">
      <c r="A429" s="75">
        <v>428</v>
      </c>
      <c r="B429" s="76" t="s">
        <v>23</v>
      </c>
      <c r="C429" s="79" t="s">
        <v>686</v>
      </c>
      <c r="D429" s="80" t="s">
        <v>687</v>
      </c>
      <c r="E429" s="70" t="s">
        <v>1034</v>
      </c>
      <c r="F429" s="116">
        <v>47820</v>
      </c>
      <c r="G429" s="99"/>
      <c r="H429" s="94"/>
      <c r="I429" s="71">
        <f>Tabla3[[#This Row],[VALOR UNITARIO OFERTADO SIN IMPUESTO]]*Tabla3[[#This Row],[DÍAS]]*Tabla3[[#This Row],[CANTIDAD]]</f>
        <v>0</v>
      </c>
      <c r="J429" s="71">
        <f>Tabla3[[#This Row],[VALOR TOTAL SIN IMPUESTO]]*0.19</f>
        <v>0</v>
      </c>
      <c r="K429" s="71"/>
      <c r="L429" s="71">
        <f>Tabla3[[#This Row],[VALOR TOTAL SIN IMPUESTO]]+Tabla3[[#This Row],[IVA]]+Tabla3[[#This Row],[IMPOCONSUMO]]</f>
        <v>0</v>
      </c>
      <c r="M429" s="108"/>
    </row>
    <row r="430" spans="1:13" ht="41.4" hidden="1">
      <c r="A430" s="75">
        <v>429</v>
      </c>
      <c r="B430" s="76" t="s">
        <v>23</v>
      </c>
      <c r="C430" s="79" t="s">
        <v>688</v>
      </c>
      <c r="D430" s="80" t="s">
        <v>689</v>
      </c>
      <c r="E430" s="70" t="s">
        <v>1034</v>
      </c>
      <c r="F430" s="116">
        <v>163818</v>
      </c>
      <c r="G430" s="99"/>
      <c r="H430" s="94"/>
      <c r="I430" s="71">
        <f>Tabla3[[#This Row],[VALOR UNITARIO OFERTADO SIN IMPUESTO]]*Tabla3[[#This Row],[DÍAS]]*Tabla3[[#This Row],[CANTIDAD]]</f>
        <v>0</v>
      </c>
      <c r="J430" s="71">
        <f>Tabla3[[#This Row],[VALOR TOTAL SIN IMPUESTO]]*0.19</f>
        <v>0</v>
      </c>
      <c r="K430" s="71"/>
      <c r="L430" s="71">
        <f>Tabla3[[#This Row],[VALOR TOTAL SIN IMPUESTO]]+Tabla3[[#This Row],[IVA]]+Tabla3[[#This Row],[IMPOCONSUMO]]</f>
        <v>0</v>
      </c>
      <c r="M430" s="108"/>
    </row>
    <row r="431" spans="1:13" ht="41.4" hidden="1">
      <c r="A431" s="75">
        <v>430</v>
      </c>
      <c r="B431" s="76" t="s">
        <v>23</v>
      </c>
      <c r="C431" s="79" t="s">
        <v>688</v>
      </c>
      <c r="D431" s="80" t="s">
        <v>690</v>
      </c>
      <c r="E431" s="70" t="s">
        <v>1034</v>
      </c>
      <c r="F431" s="116">
        <v>68390</v>
      </c>
      <c r="G431" s="99"/>
      <c r="H431" s="94"/>
      <c r="I431" s="71">
        <f>Tabla3[[#This Row],[VALOR UNITARIO OFERTADO SIN IMPUESTO]]*Tabla3[[#This Row],[DÍAS]]*Tabla3[[#This Row],[CANTIDAD]]</f>
        <v>0</v>
      </c>
      <c r="J431" s="71">
        <f>Tabla3[[#This Row],[VALOR TOTAL SIN IMPUESTO]]*0.19</f>
        <v>0</v>
      </c>
      <c r="K431" s="71"/>
      <c r="L431" s="71">
        <f>Tabla3[[#This Row],[VALOR TOTAL SIN IMPUESTO]]+Tabla3[[#This Row],[IVA]]+Tabla3[[#This Row],[IMPOCONSUMO]]</f>
        <v>0</v>
      </c>
      <c r="M431" s="108"/>
    </row>
    <row r="432" spans="1:13" ht="41.4" hidden="1">
      <c r="A432" s="75">
        <v>431</v>
      </c>
      <c r="B432" s="76" t="s">
        <v>23</v>
      </c>
      <c r="C432" s="79" t="s">
        <v>688</v>
      </c>
      <c r="D432" s="80" t="s">
        <v>691</v>
      </c>
      <c r="E432" s="70" t="s">
        <v>1034</v>
      </c>
      <c r="F432" s="116">
        <v>91294</v>
      </c>
      <c r="G432" s="99"/>
      <c r="H432" s="94"/>
      <c r="I432" s="71">
        <f>Tabla3[[#This Row],[VALOR UNITARIO OFERTADO SIN IMPUESTO]]*Tabla3[[#This Row],[DÍAS]]*Tabla3[[#This Row],[CANTIDAD]]</f>
        <v>0</v>
      </c>
      <c r="J432" s="71">
        <f>Tabla3[[#This Row],[VALOR TOTAL SIN IMPUESTO]]*0.19</f>
        <v>0</v>
      </c>
      <c r="K432" s="71"/>
      <c r="L432" s="71">
        <f>Tabla3[[#This Row],[VALOR TOTAL SIN IMPUESTO]]+Tabla3[[#This Row],[IVA]]+Tabla3[[#This Row],[IMPOCONSUMO]]</f>
        <v>0</v>
      </c>
      <c r="M432" s="108"/>
    </row>
    <row r="433" spans="1:13" ht="41.4" hidden="1">
      <c r="A433" s="75">
        <v>432</v>
      </c>
      <c r="B433" s="76" t="s">
        <v>23</v>
      </c>
      <c r="C433" s="79" t="s">
        <v>692</v>
      </c>
      <c r="D433" s="80" t="s">
        <v>693</v>
      </c>
      <c r="E433" s="70" t="s">
        <v>1034</v>
      </c>
      <c r="F433" s="116">
        <v>125277</v>
      </c>
      <c r="G433" s="99"/>
      <c r="H433" s="94"/>
      <c r="I433" s="71">
        <f>Tabla3[[#This Row],[VALOR UNITARIO OFERTADO SIN IMPUESTO]]*Tabla3[[#This Row],[DÍAS]]*Tabla3[[#This Row],[CANTIDAD]]</f>
        <v>0</v>
      </c>
      <c r="J433" s="71">
        <f>Tabla3[[#This Row],[VALOR TOTAL SIN IMPUESTO]]*0.19</f>
        <v>0</v>
      </c>
      <c r="K433" s="71"/>
      <c r="L433" s="71">
        <f>Tabla3[[#This Row],[VALOR TOTAL SIN IMPUESTO]]+Tabla3[[#This Row],[IVA]]+Tabla3[[#This Row],[IMPOCONSUMO]]</f>
        <v>0</v>
      </c>
      <c r="M433" s="108"/>
    </row>
    <row r="434" spans="1:13" ht="409.6" hidden="1">
      <c r="A434" s="75">
        <v>433</v>
      </c>
      <c r="B434" s="76" t="s">
        <v>23</v>
      </c>
      <c r="C434" s="79" t="s">
        <v>694</v>
      </c>
      <c r="D434" s="80" t="s">
        <v>695</v>
      </c>
      <c r="E434" s="70" t="s">
        <v>1034</v>
      </c>
      <c r="F434" s="116">
        <v>13270631</v>
      </c>
      <c r="G434" s="99"/>
      <c r="H434" s="94"/>
      <c r="I434" s="71">
        <f>Tabla3[[#This Row],[VALOR UNITARIO OFERTADO SIN IMPUESTO]]*Tabla3[[#This Row],[DÍAS]]*Tabla3[[#This Row],[CANTIDAD]]</f>
        <v>0</v>
      </c>
      <c r="J434" s="71">
        <f>Tabla3[[#This Row],[VALOR TOTAL SIN IMPUESTO]]*0.19</f>
        <v>0</v>
      </c>
      <c r="K434" s="71"/>
      <c r="L434" s="71">
        <f>Tabla3[[#This Row],[VALOR TOTAL SIN IMPUESTO]]+Tabla3[[#This Row],[IVA]]+Tabla3[[#This Row],[IMPOCONSUMO]]</f>
        <v>0</v>
      </c>
      <c r="M434" s="108"/>
    </row>
    <row r="435" spans="1:13" ht="27.6" hidden="1">
      <c r="A435" s="75">
        <v>434</v>
      </c>
      <c r="B435" s="76" t="s">
        <v>23</v>
      </c>
      <c r="C435" s="79" t="s">
        <v>696</v>
      </c>
      <c r="D435" s="80" t="s">
        <v>697</v>
      </c>
      <c r="E435" s="70" t="s">
        <v>1034</v>
      </c>
      <c r="F435" s="116">
        <v>617773</v>
      </c>
      <c r="G435" s="99"/>
      <c r="H435" s="94"/>
      <c r="I435" s="71">
        <f>Tabla3[[#This Row],[VALOR UNITARIO OFERTADO SIN IMPUESTO]]*Tabla3[[#This Row],[DÍAS]]*Tabla3[[#This Row],[CANTIDAD]]</f>
        <v>0</v>
      </c>
      <c r="J435" s="71">
        <f>Tabla3[[#This Row],[VALOR TOTAL SIN IMPUESTO]]*0.19</f>
        <v>0</v>
      </c>
      <c r="K435" s="71"/>
      <c r="L435" s="71">
        <f>Tabla3[[#This Row],[VALOR TOTAL SIN IMPUESTO]]+Tabla3[[#This Row],[IVA]]+Tabla3[[#This Row],[IMPOCONSUMO]]</f>
        <v>0</v>
      </c>
      <c r="M435" s="108"/>
    </row>
    <row r="436" spans="1:13" ht="41.4" hidden="1">
      <c r="A436" s="75">
        <v>435</v>
      </c>
      <c r="B436" s="76" t="s">
        <v>23</v>
      </c>
      <c r="C436" s="79" t="s">
        <v>698</v>
      </c>
      <c r="D436" s="80" t="s">
        <v>699</v>
      </c>
      <c r="E436" s="70" t="s">
        <v>1034</v>
      </c>
      <c r="F436" s="116">
        <v>62081</v>
      </c>
      <c r="G436" s="99"/>
      <c r="H436" s="94"/>
      <c r="I436" s="71">
        <f>Tabla3[[#This Row],[VALOR UNITARIO OFERTADO SIN IMPUESTO]]*Tabla3[[#This Row],[DÍAS]]*Tabla3[[#This Row],[CANTIDAD]]</f>
        <v>0</v>
      </c>
      <c r="J436" s="71">
        <f>Tabla3[[#This Row],[VALOR TOTAL SIN IMPUESTO]]*0.19</f>
        <v>0</v>
      </c>
      <c r="K436" s="71"/>
      <c r="L436" s="71">
        <f>Tabla3[[#This Row],[VALOR TOTAL SIN IMPUESTO]]+Tabla3[[#This Row],[IVA]]+Tabla3[[#This Row],[IMPOCONSUMO]]</f>
        <v>0</v>
      </c>
      <c r="M436" s="108"/>
    </row>
    <row r="437" spans="1:13" ht="41.4" hidden="1">
      <c r="A437" s="75">
        <v>436</v>
      </c>
      <c r="B437" s="76" t="s">
        <v>23</v>
      </c>
      <c r="C437" s="79" t="s">
        <v>700</v>
      </c>
      <c r="D437" s="80" t="s">
        <v>701</v>
      </c>
      <c r="E437" s="70" t="s">
        <v>1034</v>
      </c>
      <c r="F437" s="116">
        <v>58450</v>
      </c>
      <c r="G437" s="99"/>
      <c r="H437" s="94"/>
      <c r="I437" s="71">
        <f>Tabla3[[#This Row],[VALOR UNITARIO OFERTADO SIN IMPUESTO]]*Tabla3[[#This Row],[DÍAS]]*Tabla3[[#This Row],[CANTIDAD]]</f>
        <v>0</v>
      </c>
      <c r="J437" s="71">
        <f>Tabla3[[#This Row],[VALOR TOTAL SIN IMPUESTO]]*0.19</f>
        <v>0</v>
      </c>
      <c r="K437" s="71"/>
      <c r="L437" s="71">
        <f>Tabla3[[#This Row],[VALOR TOTAL SIN IMPUESTO]]+Tabla3[[#This Row],[IVA]]+Tabla3[[#This Row],[IMPOCONSUMO]]</f>
        <v>0</v>
      </c>
      <c r="M437" s="108"/>
    </row>
    <row r="438" spans="1:13" ht="41.4" hidden="1">
      <c r="A438" s="75">
        <v>437</v>
      </c>
      <c r="B438" s="76" t="s">
        <v>23</v>
      </c>
      <c r="C438" s="79" t="s">
        <v>700</v>
      </c>
      <c r="D438" s="80" t="s">
        <v>702</v>
      </c>
      <c r="E438" s="70" t="s">
        <v>1034</v>
      </c>
      <c r="F438" s="116">
        <v>32924</v>
      </c>
      <c r="G438" s="99"/>
      <c r="H438" s="94"/>
      <c r="I438" s="71">
        <f>Tabla3[[#This Row],[VALOR UNITARIO OFERTADO SIN IMPUESTO]]*Tabla3[[#This Row],[DÍAS]]*Tabla3[[#This Row],[CANTIDAD]]</f>
        <v>0</v>
      </c>
      <c r="J438" s="71">
        <f>Tabla3[[#This Row],[VALOR TOTAL SIN IMPUESTO]]*0.19</f>
        <v>0</v>
      </c>
      <c r="K438" s="71"/>
      <c r="L438" s="71">
        <f>Tabla3[[#This Row],[VALOR TOTAL SIN IMPUESTO]]+Tabla3[[#This Row],[IVA]]+Tabla3[[#This Row],[IMPOCONSUMO]]</f>
        <v>0</v>
      </c>
      <c r="M438" s="108"/>
    </row>
    <row r="439" spans="1:13" ht="41.4" hidden="1">
      <c r="A439" s="75">
        <v>438</v>
      </c>
      <c r="B439" s="76" t="s">
        <v>23</v>
      </c>
      <c r="C439" s="79" t="s">
        <v>700</v>
      </c>
      <c r="D439" s="80" t="s">
        <v>703</v>
      </c>
      <c r="E439" s="70" t="s">
        <v>1034</v>
      </c>
      <c r="F439" s="116">
        <v>132304</v>
      </c>
      <c r="G439" s="99"/>
      <c r="H439" s="94"/>
      <c r="I439" s="71">
        <f>Tabla3[[#This Row],[VALOR UNITARIO OFERTADO SIN IMPUESTO]]*Tabla3[[#This Row],[DÍAS]]*Tabla3[[#This Row],[CANTIDAD]]</f>
        <v>0</v>
      </c>
      <c r="J439" s="71">
        <f>Tabla3[[#This Row],[VALOR TOTAL SIN IMPUESTO]]*0.19</f>
        <v>0</v>
      </c>
      <c r="K439" s="71"/>
      <c r="L439" s="71">
        <f>Tabla3[[#This Row],[VALOR TOTAL SIN IMPUESTO]]+Tabla3[[#This Row],[IVA]]+Tabla3[[#This Row],[IMPOCONSUMO]]</f>
        <v>0</v>
      </c>
      <c r="M439" s="108"/>
    </row>
    <row r="440" spans="1:13" ht="55.2" hidden="1">
      <c r="A440" s="75">
        <v>439</v>
      </c>
      <c r="B440" s="76" t="s">
        <v>23</v>
      </c>
      <c r="C440" s="79" t="s">
        <v>704</v>
      </c>
      <c r="D440" s="80" t="s">
        <v>705</v>
      </c>
      <c r="E440" s="70" t="s">
        <v>1034</v>
      </c>
      <c r="F440" s="116">
        <v>134466</v>
      </c>
      <c r="G440" s="99"/>
      <c r="H440" s="94"/>
      <c r="I440" s="71">
        <f>Tabla3[[#This Row],[VALOR UNITARIO OFERTADO SIN IMPUESTO]]*Tabla3[[#This Row],[DÍAS]]*Tabla3[[#This Row],[CANTIDAD]]</f>
        <v>0</v>
      </c>
      <c r="J440" s="71">
        <f>Tabla3[[#This Row],[VALOR TOTAL SIN IMPUESTO]]*0.19</f>
        <v>0</v>
      </c>
      <c r="K440" s="71"/>
      <c r="L440" s="71">
        <f>Tabla3[[#This Row],[VALOR TOTAL SIN IMPUESTO]]+Tabla3[[#This Row],[IVA]]+Tabla3[[#This Row],[IMPOCONSUMO]]</f>
        <v>0</v>
      </c>
      <c r="M440" s="108"/>
    </row>
    <row r="441" spans="1:13" ht="41.4" hidden="1">
      <c r="A441" s="75">
        <v>440</v>
      </c>
      <c r="B441" s="76" t="s">
        <v>23</v>
      </c>
      <c r="C441" s="79" t="s">
        <v>706</v>
      </c>
      <c r="D441" s="80" t="s">
        <v>707</v>
      </c>
      <c r="E441" s="70" t="s">
        <v>1034</v>
      </c>
      <c r="F441" s="116">
        <v>63510</v>
      </c>
      <c r="G441" s="99"/>
      <c r="H441" s="94"/>
      <c r="I441" s="71">
        <f>Tabla3[[#This Row],[VALOR UNITARIO OFERTADO SIN IMPUESTO]]*Tabla3[[#This Row],[DÍAS]]*Tabla3[[#This Row],[CANTIDAD]]</f>
        <v>0</v>
      </c>
      <c r="J441" s="71">
        <f>Tabla3[[#This Row],[VALOR TOTAL SIN IMPUESTO]]*0.19</f>
        <v>0</v>
      </c>
      <c r="K441" s="71"/>
      <c r="L441" s="71">
        <f>Tabla3[[#This Row],[VALOR TOTAL SIN IMPUESTO]]+Tabla3[[#This Row],[IVA]]+Tabla3[[#This Row],[IMPOCONSUMO]]</f>
        <v>0</v>
      </c>
      <c r="M441" s="108"/>
    </row>
    <row r="442" spans="1:13" ht="110.4" hidden="1">
      <c r="A442" s="75">
        <v>441</v>
      </c>
      <c r="B442" s="76" t="s">
        <v>23</v>
      </c>
      <c r="C442" s="79" t="s">
        <v>708</v>
      </c>
      <c r="D442" s="80" t="s">
        <v>709</v>
      </c>
      <c r="E442" s="70" t="s">
        <v>1034</v>
      </c>
      <c r="F442" s="116">
        <v>286878</v>
      </c>
      <c r="G442" s="99"/>
      <c r="H442" s="94"/>
      <c r="I442" s="71">
        <f>Tabla3[[#This Row],[VALOR UNITARIO OFERTADO SIN IMPUESTO]]*Tabla3[[#This Row],[DÍAS]]*Tabla3[[#This Row],[CANTIDAD]]</f>
        <v>0</v>
      </c>
      <c r="J442" s="71">
        <f>Tabla3[[#This Row],[VALOR TOTAL SIN IMPUESTO]]*0.19</f>
        <v>0</v>
      </c>
      <c r="K442" s="71"/>
      <c r="L442" s="71">
        <f>Tabla3[[#This Row],[VALOR TOTAL SIN IMPUESTO]]+Tabla3[[#This Row],[IVA]]+Tabla3[[#This Row],[IMPOCONSUMO]]</f>
        <v>0</v>
      </c>
      <c r="M442" s="108"/>
    </row>
    <row r="443" spans="1:13" ht="41.4" hidden="1">
      <c r="A443" s="75">
        <v>442</v>
      </c>
      <c r="B443" s="76" t="s">
        <v>23</v>
      </c>
      <c r="C443" s="79" t="s">
        <v>710</v>
      </c>
      <c r="D443" s="80" t="s">
        <v>711</v>
      </c>
      <c r="E443" s="70" t="s">
        <v>1034</v>
      </c>
      <c r="F443" s="116">
        <v>48780</v>
      </c>
      <c r="G443" s="99"/>
      <c r="H443" s="94"/>
      <c r="I443" s="71">
        <f>Tabla3[[#This Row],[VALOR UNITARIO OFERTADO SIN IMPUESTO]]*Tabla3[[#This Row],[DÍAS]]*Tabla3[[#This Row],[CANTIDAD]]</f>
        <v>0</v>
      </c>
      <c r="J443" s="71">
        <f>Tabla3[[#This Row],[VALOR TOTAL SIN IMPUESTO]]*0.19</f>
        <v>0</v>
      </c>
      <c r="K443" s="71"/>
      <c r="L443" s="71">
        <f>Tabla3[[#This Row],[VALOR TOTAL SIN IMPUESTO]]+Tabla3[[#This Row],[IVA]]+Tabla3[[#This Row],[IMPOCONSUMO]]</f>
        <v>0</v>
      </c>
      <c r="M443" s="108"/>
    </row>
    <row r="444" spans="1:13" ht="41.4" hidden="1">
      <c r="A444" s="75">
        <v>443</v>
      </c>
      <c r="B444" s="76" t="s">
        <v>23</v>
      </c>
      <c r="C444" s="79" t="s">
        <v>710</v>
      </c>
      <c r="D444" s="80" t="s">
        <v>712</v>
      </c>
      <c r="E444" s="70" t="s">
        <v>1034</v>
      </c>
      <c r="F444" s="116">
        <v>57823</v>
      </c>
      <c r="G444" s="99"/>
      <c r="H444" s="94"/>
      <c r="I444" s="71">
        <f>Tabla3[[#This Row],[VALOR UNITARIO OFERTADO SIN IMPUESTO]]*Tabla3[[#This Row],[DÍAS]]*Tabla3[[#This Row],[CANTIDAD]]</f>
        <v>0</v>
      </c>
      <c r="J444" s="71">
        <f>Tabla3[[#This Row],[VALOR TOTAL SIN IMPUESTO]]*0.19</f>
        <v>0</v>
      </c>
      <c r="K444" s="71"/>
      <c r="L444" s="71">
        <f>Tabla3[[#This Row],[VALOR TOTAL SIN IMPUESTO]]+Tabla3[[#This Row],[IVA]]+Tabla3[[#This Row],[IMPOCONSUMO]]</f>
        <v>0</v>
      </c>
      <c r="M444" s="108"/>
    </row>
    <row r="445" spans="1:13" ht="27.6" hidden="1">
      <c r="A445" s="75">
        <v>444</v>
      </c>
      <c r="B445" s="76" t="s">
        <v>23</v>
      </c>
      <c r="C445" s="79" t="s">
        <v>713</v>
      </c>
      <c r="D445" s="80" t="s">
        <v>714</v>
      </c>
      <c r="E445" s="70" t="s">
        <v>1034</v>
      </c>
      <c r="F445" s="116">
        <v>134694</v>
      </c>
      <c r="G445" s="99"/>
      <c r="H445" s="94"/>
      <c r="I445" s="71">
        <f>Tabla3[[#This Row],[VALOR UNITARIO OFERTADO SIN IMPUESTO]]*Tabla3[[#This Row],[DÍAS]]*Tabla3[[#This Row],[CANTIDAD]]</f>
        <v>0</v>
      </c>
      <c r="J445" s="71">
        <f>Tabla3[[#This Row],[VALOR TOTAL SIN IMPUESTO]]*0.19</f>
        <v>0</v>
      </c>
      <c r="K445" s="71"/>
      <c r="L445" s="71">
        <f>Tabla3[[#This Row],[VALOR TOTAL SIN IMPUESTO]]+Tabla3[[#This Row],[IVA]]+Tabla3[[#This Row],[IMPOCONSUMO]]</f>
        <v>0</v>
      </c>
      <c r="M445" s="108"/>
    </row>
    <row r="446" spans="1:13" ht="82.8" hidden="1">
      <c r="A446" s="75">
        <v>445</v>
      </c>
      <c r="B446" s="76" t="s">
        <v>23</v>
      </c>
      <c r="C446" s="79" t="s">
        <v>715</v>
      </c>
      <c r="D446" s="80" t="s">
        <v>716</v>
      </c>
      <c r="E446" s="70" t="s">
        <v>1034</v>
      </c>
      <c r="F446" s="116">
        <v>263480</v>
      </c>
      <c r="G446" s="99"/>
      <c r="H446" s="94"/>
      <c r="I446" s="71">
        <f>Tabla3[[#This Row],[VALOR UNITARIO OFERTADO SIN IMPUESTO]]*Tabla3[[#This Row],[DÍAS]]*Tabla3[[#This Row],[CANTIDAD]]</f>
        <v>0</v>
      </c>
      <c r="J446" s="71">
        <f>Tabla3[[#This Row],[VALOR TOTAL SIN IMPUESTO]]*0.19</f>
        <v>0</v>
      </c>
      <c r="K446" s="71"/>
      <c r="L446" s="71">
        <f>Tabla3[[#This Row],[VALOR TOTAL SIN IMPUESTO]]+Tabla3[[#This Row],[IVA]]+Tabla3[[#This Row],[IMPOCONSUMO]]</f>
        <v>0</v>
      </c>
      <c r="M446" s="108"/>
    </row>
    <row r="447" spans="1:13" ht="41.4" hidden="1">
      <c r="A447" s="75">
        <v>446</v>
      </c>
      <c r="B447" s="76" t="s">
        <v>23</v>
      </c>
      <c r="C447" s="79" t="s">
        <v>717</v>
      </c>
      <c r="D447" s="80" t="s">
        <v>718</v>
      </c>
      <c r="E447" s="70" t="s">
        <v>1034</v>
      </c>
      <c r="F447" s="116">
        <v>86676</v>
      </c>
      <c r="G447" s="99"/>
      <c r="H447" s="94"/>
      <c r="I447" s="71">
        <f>Tabla3[[#This Row],[VALOR UNITARIO OFERTADO SIN IMPUESTO]]*Tabla3[[#This Row],[DÍAS]]*Tabla3[[#This Row],[CANTIDAD]]</f>
        <v>0</v>
      </c>
      <c r="J447" s="71">
        <f>Tabla3[[#This Row],[VALOR TOTAL SIN IMPUESTO]]*0.19</f>
        <v>0</v>
      </c>
      <c r="K447" s="71"/>
      <c r="L447" s="71">
        <f>Tabla3[[#This Row],[VALOR TOTAL SIN IMPUESTO]]+Tabla3[[#This Row],[IVA]]+Tabla3[[#This Row],[IMPOCONSUMO]]</f>
        <v>0</v>
      </c>
      <c r="M447" s="108"/>
    </row>
    <row r="448" spans="1:13" ht="82.8" hidden="1">
      <c r="A448" s="75">
        <v>447</v>
      </c>
      <c r="B448" s="76" t="s">
        <v>23</v>
      </c>
      <c r="C448" s="79" t="s">
        <v>719</v>
      </c>
      <c r="D448" s="80" t="s">
        <v>720</v>
      </c>
      <c r="E448" s="70" t="s">
        <v>118</v>
      </c>
      <c r="F448" s="116">
        <v>2208740</v>
      </c>
      <c r="G448" s="99"/>
      <c r="H448" s="94"/>
      <c r="I448" s="71">
        <f>Tabla3[[#This Row],[VALOR UNITARIO OFERTADO SIN IMPUESTO]]*Tabla3[[#This Row],[DÍAS]]*Tabla3[[#This Row],[CANTIDAD]]</f>
        <v>0</v>
      </c>
      <c r="J448" s="71">
        <f>Tabla3[[#This Row],[VALOR TOTAL SIN IMPUESTO]]*0.19</f>
        <v>0</v>
      </c>
      <c r="K448" s="71"/>
      <c r="L448" s="71">
        <f>Tabla3[[#This Row],[VALOR TOTAL SIN IMPUESTO]]+Tabla3[[#This Row],[IVA]]+Tabla3[[#This Row],[IMPOCONSUMO]]</f>
        <v>0</v>
      </c>
      <c r="M448" s="108"/>
    </row>
    <row r="449" spans="1:13" ht="41.4" hidden="1">
      <c r="A449" s="75">
        <v>448</v>
      </c>
      <c r="B449" s="76" t="s">
        <v>23</v>
      </c>
      <c r="C449" s="79" t="s">
        <v>721</v>
      </c>
      <c r="D449" s="80" t="s">
        <v>722</v>
      </c>
      <c r="E449" s="70" t="s">
        <v>1034</v>
      </c>
      <c r="F449" s="116">
        <v>79032</v>
      </c>
      <c r="G449" s="99"/>
      <c r="H449" s="94"/>
      <c r="I449" s="71">
        <f>Tabla3[[#This Row],[VALOR UNITARIO OFERTADO SIN IMPUESTO]]*Tabla3[[#This Row],[DÍAS]]*Tabla3[[#This Row],[CANTIDAD]]</f>
        <v>0</v>
      </c>
      <c r="J449" s="71">
        <f>Tabla3[[#This Row],[VALOR TOTAL SIN IMPUESTO]]*0.19</f>
        <v>0</v>
      </c>
      <c r="K449" s="71"/>
      <c r="L449" s="71">
        <f>Tabla3[[#This Row],[VALOR TOTAL SIN IMPUESTO]]+Tabla3[[#This Row],[IVA]]+Tabla3[[#This Row],[IMPOCONSUMO]]</f>
        <v>0</v>
      </c>
      <c r="M449" s="108"/>
    </row>
    <row r="450" spans="1:13" ht="27.6" hidden="1">
      <c r="A450" s="75">
        <v>449</v>
      </c>
      <c r="B450" s="76" t="s">
        <v>23</v>
      </c>
      <c r="C450" s="79" t="s">
        <v>723</v>
      </c>
      <c r="D450" s="80" t="s">
        <v>724</v>
      </c>
      <c r="E450" s="70" t="s">
        <v>1034</v>
      </c>
      <c r="F450" s="116">
        <v>50560</v>
      </c>
      <c r="G450" s="99"/>
      <c r="H450" s="94"/>
      <c r="I450" s="71">
        <f>Tabla3[[#This Row],[VALOR UNITARIO OFERTADO SIN IMPUESTO]]*Tabla3[[#This Row],[DÍAS]]*Tabla3[[#This Row],[CANTIDAD]]</f>
        <v>0</v>
      </c>
      <c r="J450" s="71">
        <f>Tabla3[[#This Row],[VALOR TOTAL SIN IMPUESTO]]*0.19</f>
        <v>0</v>
      </c>
      <c r="K450" s="71"/>
      <c r="L450" s="71">
        <f>Tabla3[[#This Row],[VALOR TOTAL SIN IMPUESTO]]+Tabla3[[#This Row],[IVA]]+Tabla3[[#This Row],[IMPOCONSUMO]]</f>
        <v>0</v>
      </c>
      <c r="M450" s="108"/>
    </row>
    <row r="451" spans="1:13" ht="41.4" hidden="1">
      <c r="A451" s="75">
        <v>450</v>
      </c>
      <c r="B451" s="76" t="s">
        <v>23</v>
      </c>
      <c r="C451" s="79" t="s">
        <v>725</v>
      </c>
      <c r="D451" s="80" t="s">
        <v>726</v>
      </c>
      <c r="E451" s="70" t="s">
        <v>1034</v>
      </c>
      <c r="F451" s="116">
        <v>99822</v>
      </c>
      <c r="G451" s="99"/>
      <c r="H451" s="94"/>
      <c r="I451" s="71">
        <f>Tabla3[[#This Row],[VALOR UNITARIO OFERTADO SIN IMPUESTO]]*Tabla3[[#This Row],[DÍAS]]*Tabla3[[#This Row],[CANTIDAD]]</f>
        <v>0</v>
      </c>
      <c r="J451" s="71">
        <f>Tabla3[[#This Row],[VALOR TOTAL SIN IMPUESTO]]*0.19</f>
        <v>0</v>
      </c>
      <c r="K451" s="71"/>
      <c r="L451" s="71">
        <f>Tabla3[[#This Row],[VALOR TOTAL SIN IMPUESTO]]+Tabla3[[#This Row],[IVA]]+Tabla3[[#This Row],[IMPOCONSUMO]]</f>
        <v>0</v>
      </c>
      <c r="M451" s="108"/>
    </row>
    <row r="452" spans="1:13" ht="41.4" hidden="1">
      <c r="A452" s="75">
        <v>451</v>
      </c>
      <c r="B452" s="76" t="s">
        <v>23</v>
      </c>
      <c r="C452" s="79" t="s">
        <v>727</v>
      </c>
      <c r="D452" s="80" t="s">
        <v>728</v>
      </c>
      <c r="E452" s="70" t="s">
        <v>1034</v>
      </c>
      <c r="F452" s="116">
        <v>74929</v>
      </c>
      <c r="G452" s="99"/>
      <c r="H452" s="94"/>
      <c r="I452" s="71">
        <f>Tabla3[[#This Row],[VALOR UNITARIO OFERTADO SIN IMPUESTO]]*Tabla3[[#This Row],[DÍAS]]*Tabla3[[#This Row],[CANTIDAD]]</f>
        <v>0</v>
      </c>
      <c r="J452" s="71">
        <f>Tabla3[[#This Row],[VALOR TOTAL SIN IMPUESTO]]*0.19</f>
        <v>0</v>
      </c>
      <c r="K452" s="71"/>
      <c r="L452" s="71">
        <f>Tabla3[[#This Row],[VALOR TOTAL SIN IMPUESTO]]+Tabla3[[#This Row],[IVA]]+Tabla3[[#This Row],[IMPOCONSUMO]]</f>
        <v>0</v>
      </c>
      <c r="M452" s="108"/>
    </row>
    <row r="453" spans="1:13" ht="55.2" hidden="1">
      <c r="A453" s="75">
        <v>452</v>
      </c>
      <c r="B453" s="76" t="s">
        <v>23</v>
      </c>
      <c r="C453" s="79" t="s">
        <v>729</v>
      </c>
      <c r="D453" s="80" t="s">
        <v>730</v>
      </c>
      <c r="E453" s="70" t="s">
        <v>118</v>
      </c>
      <c r="F453" s="116">
        <v>531886</v>
      </c>
      <c r="G453" s="99"/>
      <c r="H453" s="94"/>
      <c r="I453" s="71">
        <f>Tabla3[[#This Row],[VALOR UNITARIO OFERTADO SIN IMPUESTO]]*Tabla3[[#This Row],[DÍAS]]*Tabla3[[#This Row],[CANTIDAD]]</f>
        <v>0</v>
      </c>
      <c r="J453" s="71">
        <f>Tabla3[[#This Row],[VALOR TOTAL SIN IMPUESTO]]*0.19</f>
        <v>0</v>
      </c>
      <c r="K453" s="71"/>
      <c r="L453" s="71">
        <f>Tabla3[[#This Row],[VALOR TOTAL SIN IMPUESTO]]+Tabla3[[#This Row],[IVA]]+Tabla3[[#This Row],[IMPOCONSUMO]]</f>
        <v>0</v>
      </c>
      <c r="M453" s="108"/>
    </row>
    <row r="454" spans="1:13" ht="27.6" hidden="1">
      <c r="A454" s="75">
        <v>453</v>
      </c>
      <c r="B454" s="76" t="s">
        <v>23</v>
      </c>
      <c r="C454" s="79" t="s">
        <v>731</v>
      </c>
      <c r="D454" s="80" t="s">
        <v>732</v>
      </c>
      <c r="E454" s="70" t="s">
        <v>1034</v>
      </c>
      <c r="F454" s="116">
        <v>713954</v>
      </c>
      <c r="G454" s="99"/>
      <c r="H454" s="94"/>
      <c r="I454" s="71">
        <f>Tabla3[[#This Row],[VALOR UNITARIO OFERTADO SIN IMPUESTO]]*Tabla3[[#This Row],[DÍAS]]*Tabla3[[#This Row],[CANTIDAD]]</f>
        <v>0</v>
      </c>
      <c r="J454" s="71">
        <f>Tabla3[[#This Row],[VALOR TOTAL SIN IMPUESTO]]*0.19</f>
        <v>0</v>
      </c>
      <c r="K454" s="71"/>
      <c r="L454" s="71">
        <f>Tabla3[[#This Row],[VALOR TOTAL SIN IMPUESTO]]+Tabla3[[#This Row],[IVA]]+Tabla3[[#This Row],[IMPOCONSUMO]]</f>
        <v>0</v>
      </c>
      <c r="M454" s="108"/>
    </row>
    <row r="455" spans="1:13" ht="41.4" hidden="1">
      <c r="A455" s="75">
        <v>454</v>
      </c>
      <c r="B455" s="76" t="s">
        <v>23</v>
      </c>
      <c r="C455" s="79" t="s">
        <v>733</v>
      </c>
      <c r="D455" s="80" t="s">
        <v>734</v>
      </c>
      <c r="E455" s="70" t="s">
        <v>1034</v>
      </c>
      <c r="F455" s="116">
        <v>55158</v>
      </c>
      <c r="G455" s="99"/>
      <c r="H455" s="94"/>
      <c r="I455" s="71">
        <f>Tabla3[[#This Row],[VALOR UNITARIO OFERTADO SIN IMPUESTO]]*Tabla3[[#This Row],[DÍAS]]*Tabla3[[#This Row],[CANTIDAD]]</f>
        <v>0</v>
      </c>
      <c r="J455" s="71">
        <f>Tabla3[[#This Row],[VALOR TOTAL SIN IMPUESTO]]*0.19</f>
        <v>0</v>
      </c>
      <c r="K455" s="71"/>
      <c r="L455" s="71">
        <f>Tabla3[[#This Row],[VALOR TOTAL SIN IMPUESTO]]+Tabla3[[#This Row],[IVA]]+Tabla3[[#This Row],[IMPOCONSUMO]]</f>
        <v>0</v>
      </c>
      <c r="M455" s="108"/>
    </row>
    <row r="456" spans="1:13" ht="179.4" hidden="1">
      <c r="A456" s="75">
        <v>455</v>
      </c>
      <c r="B456" s="76" t="s">
        <v>23</v>
      </c>
      <c r="C456" s="79" t="s">
        <v>735</v>
      </c>
      <c r="D456" s="80" t="s">
        <v>736</v>
      </c>
      <c r="E456" s="70" t="s">
        <v>1034</v>
      </c>
      <c r="F456" s="116">
        <v>2817888</v>
      </c>
      <c r="G456" s="99"/>
      <c r="H456" s="94"/>
      <c r="I456" s="71">
        <f>Tabla3[[#This Row],[VALOR UNITARIO OFERTADO SIN IMPUESTO]]*Tabla3[[#This Row],[DÍAS]]*Tabla3[[#This Row],[CANTIDAD]]</f>
        <v>0</v>
      </c>
      <c r="J456" s="71">
        <f>Tabla3[[#This Row],[VALOR TOTAL SIN IMPUESTO]]*0.19</f>
        <v>0</v>
      </c>
      <c r="K456" s="71"/>
      <c r="L456" s="71">
        <f>Tabla3[[#This Row],[VALOR TOTAL SIN IMPUESTO]]+Tabla3[[#This Row],[IVA]]+Tabla3[[#This Row],[IMPOCONSUMO]]</f>
        <v>0</v>
      </c>
      <c r="M456" s="108"/>
    </row>
    <row r="457" spans="1:13" ht="179.4" hidden="1">
      <c r="A457" s="75">
        <v>456</v>
      </c>
      <c r="B457" s="76" t="s">
        <v>23</v>
      </c>
      <c r="C457" s="79" t="s">
        <v>737</v>
      </c>
      <c r="D457" s="80" t="s">
        <v>738</v>
      </c>
      <c r="E457" s="70" t="s">
        <v>1034</v>
      </c>
      <c r="F457" s="116">
        <v>3496202</v>
      </c>
      <c r="G457" s="99"/>
      <c r="H457" s="94"/>
      <c r="I457" s="71">
        <f>Tabla3[[#This Row],[VALOR UNITARIO OFERTADO SIN IMPUESTO]]*Tabla3[[#This Row],[DÍAS]]*Tabla3[[#This Row],[CANTIDAD]]</f>
        <v>0</v>
      </c>
      <c r="J457" s="71">
        <f>Tabla3[[#This Row],[VALOR TOTAL SIN IMPUESTO]]*0.19</f>
        <v>0</v>
      </c>
      <c r="K457" s="71"/>
      <c r="L457" s="71">
        <f>Tabla3[[#This Row],[VALOR TOTAL SIN IMPUESTO]]+Tabla3[[#This Row],[IVA]]+Tabla3[[#This Row],[IMPOCONSUMO]]</f>
        <v>0</v>
      </c>
      <c r="M457" s="108"/>
    </row>
    <row r="458" spans="1:13" ht="179.4" hidden="1">
      <c r="A458" s="75">
        <v>457</v>
      </c>
      <c r="B458" s="76" t="s">
        <v>23</v>
      </c>
      <c r="C458" s="79" t="s">
        <v>739</v>
      </c>
      <c r="D458" s="80" t="s">
        <v>740</v>
      </c>
      <c r="E458" s="70" t="s">
        <v>1034</v>
      </c>
      <c r="F458" s="116">
        <v>4051744</v>
      </c>
      <c r="G458" s="99"/>
      <c r="H458" s="94"/>
      <c r="I458" s="71">
        <f>Tabla3[[#This Row],[VALOR UNITARIO OFERTADO SIN IMPUESTO]]*Tabla3[[#This Row],[DÍAS]]*Tabla3[[#This Row],[CANTIDAD]]</f>
        <v>0</v>
      </c>
      <c r="J458" s="71">
        <f>Tabla3[[#This Row],[VALOR TOTAL SIN IMPUESTO]]*0.19</f>
        <v>0</v>
      </c>
      <c r="K458" s="71"/>
      <c r="L458" s="71">
        <f>Tabla3[[#This Row],[VALOR TOTAL SIN IMPUESTO]]+Tabla3[[#This Row],[IVA]]+Tabla3[[#This Row],[IMPOCONSUMO]]</f>
        <v>0</v>
      </c>
      <c r="M458" s="108"/>
    </row>
    <row r="459" spans="1:13" ht="179.4">
      <c r="A459" s="161">
        <v>458</v>
      </c>
      <c r="B459" s="162" t="s">
        <v>23</v>
      </c>
      <c r="C459" s="163" t="s">
        <v>741</v>
      </c>
      <c r="D459" s="164" t="s">
        <v>742</v>
      </c>
      <c r="E459" s="153" t="s">
        <v>1034</v>
      </c>
      <c r="F459" s="154">
        <v>1790170</v>
      </c>
      <c r="G459" s="165">
        <v>1</v>
      </c>
      <c r="H459" s="156">
        <v>1</v>
      </c>
      <c r="I459" s="157">
        <f>Tabla3[[#This Row],[VALOR UNITARIO OFERTADO SIN IMPUESTO]]*Tabla3[[#This Row],[DÍAS]]*Tabla3[[#This Row],[CANTIDAD]]</f>
        <v>1790170</v>
      </c>
      <c r="J459" s="157">
        <f>Tabla3[[#This Row],[VALOR TOTAL SIN IMPUESTO]]*0.19</f>
        <v>340132.3</v>
      </c>
      <c r="K459" s="157"/>
      <c r="L459" s="157">
        <f>Tabla3[[#This Row],[VALOR TOTAL SIN IMPUESTO]]+Tabla3[[#This Row],[IVA]]+Tabla3[[#This Row],[IMPOCONSUMO]]</f>
        <v>2130302.2999999998</v>
      </c>
      <c r="M459" s="328" t="s">
        <v>1134</v>
      </c>
    </row>
    <row r="460" spans="1:13" ht="179.4">
      <c r="A460" s="161">
        <v>459</v>
      </c>
      <c r="B460" s="162" t="s">
        <v>23</v>
      </c>
      <c r="C460" s="163" t="s">
        <v>743</v>
      </c>
      <c r="D460" s="164" t="s">
        <v>744</v>
      </c>
      <c r="E460" s="153" t="s">
        <v>1034</v>
      </c>
      <c r="F460" s="154">
        <v>1928235</v>
      </c>
      <c r="G460" s="165">
        <v>2</v>
      </c>
      <c r="H460" s="156">
        <v>1</v>
      </c>
      <c r="I460" s="157">
        <f>Tabla3[[#This Row],[VALOR UNITARIO OFERTADO SIN IMPUESTO]]*Tabla3[[#This Row],[DÍAS]]*Tabla3[[#This Row],[CANTIDAD]]</f>
        <v>3856470</v>
      </c>
      <c r="J460" s="157">
        <f>Tabla3[[#This Row],[VALOR TOTAL SIN IMPUESTO]]*0.19</f>
        <v>732729.3</v>
      </c>
      <c r="K460" s="157"/>
      <c r="L460" s="157">
        <f>Tabla3[[#This Row],[VALOR TOTAL SIN IMPUESTO]]+Tabla3[[#This Row],[IVA]]+Tabla3[[#This Row],[IMPOCONSUMO]]</f>
        <v>4589199.3</v>
      </c>
      <c r="M460" s="328" t="s">
        <v>1131</v>
      </c>
    </row>
    <row r="461" spans="1:13" s="141" customFormat="1" ht="179.4" hidden="1">
      <c r="A461" s="142">
        <v>460</v>
      </c>
      <c r="B461" s="146" t="s">
        <v>23</v>
      </c>
      <c r="C461" s="143" t="s">
        <v>745</v>
      </c>
      <c r="D461" s="144" t="s">
        <v>746</v>
      </c>
      <c r="E461" s="138" t="s">
        <v>1034</v>
      </c>
      <c r="F461" s="116">
        <v>2302901</v>
      </c>
      <c r="G461" s="145"/>
      <c r="H461" s="139"/>
      <c r="I461" s="140">
        <f>Tabla3[[#This Row],[VALOR UNITARIO OFERTADO SIN IMPUESTO]]*Tabla3[[#This Row],[DÍAS]]*Tabla3[[#This Row],[CANTIDAD]]</f>
        <v>0</v>
      </c>
      <c r="J461" s="140">
        <f>Tabla3[[#This Row],[VALOR TOTAL SIN IMPUESTO]]*0.19</f>
        <v>0</v>
      </c>
      <c r="K461" s="140"/>
      <c r="L461" s="140">
        <f>Tabla3[[#This Row],[VALOR TOTAL SIN IMPUESTO]]+Tabla3[[#This Row],[IVA]]+Tabla3[[#This Row],[IMPOCONSUMO]]</f>
        <v>0</v>
      </c>
      <c r="M461" s="149"/>
    </row>
    <row r="462" spans="1:13" ht="96.6" hidden="1">
      <c r="A462" s="75">
        <v>461</v>
      </c>
      <c r="B462" s="76" t="s">
        <v>23</v>
      </c>
      <c r="C462" s="79" t="s">
        <v>747</v>
      </c>
      <c r="D462" s="80" t="s">
        <v>748</v>
      </c>
      <c r="E462" s="70" t="s">
        <v>1034</v>
      </c>
      <c r="F462" s="116">
        <v>2835779</v>
      </c>
      <c r="G462" s="99"/>
      <c r="H462" s="94"/>
      <c r="I462" s="71">
        <f>Tabla3[[#This Row],[VALOR UNITARIO OFERTADO SIN IMPUESTO]]*Tabla3[[#This Row],[DÍAS]]*Tabla3[[#This Row],[CANTIDAD]]</f>
        <v>0</v>
      </c>
      <c r="J462" s="71">
        <f>Tabla3[[#This Row],[VALOR TOTAL SIN IMPUESTO]]*0.19</f>
        <v>0</v>
      </c>
      <c r="K462" s="71"/>
      <c r="L462" s="71">
        <f>Tabla3[[#This Row],[VALOR TOTAL SIN IMPUESTO]]+Tabla3[[#This Row],[IVA]]+Tabla3[[#This Row],[IMPOCONSUMO]]</f>
        <v>0</v>
      </c>
      <c r="M462" s="108"/>
    </row>
    <row r="463" spans="1:13" ht="96.6" hidden="1">
      <c r="A463" s="75">
        <v>462</v>
      </c>
      <c r="B463" s="76" t="s">
        <v>23</v>
      </c>
      <c r="C463" s="79" t="s">
        <v>749</v>
      </c>
      <c r="D463" s="80" t="s">
        <v>750</v>
      </c>
      <c r="E463" s="70" t="s">
        <v>1034</v>
      </c>
      <c r="F463" s="116">
        <v>3292648</v>
      </c>
      <c r="G463" s="99"/>
      <c r="H463" s="94"/>
      <c r="I463" s="71">
        <f>Tabla3[[#This Row],[VALOR UNITARIO OFERTADO SIN IMPUESTO]]*Tabla3[[#This Row],[DÍAS]]*Tabla3[[#This Row],[CANTIDAD]]</f>
        <v>0</v>
      </c>
      <c r="J463" s="71">
        <f>Tabla3[[#This Row],[VALOR TOTAL SIN IMPUESTO]]*0.19</f>
        <v>0</v>
      </c>
      <c r="K463" s="71"/>
      <c r="L463" s="71">
        <f>Tabla3[[#This Row],[VALOR TOTAL SIN IMPUESTO]]+Tabla3[[#This Row],[IVA]]+Tabla3[[#This Row],[IMPOCONSUMO]]</f>
        <v>0</v>
      </c>
      <c r="M463" s="108"/>
    </row>
    <row r="464" spans="1:13" ht="96.6" hidden="1">
      <c r="A464" s="75">
        <v>463</v>
      </c>
      <c r="B464" s="76" t="s">
        <v>23</v>
      </c>
      <c r="C464" s="79" t="s">
        <v>751</v>
      </c>
      <c r="D464" s="80" t="s">
        <v>752</v>
      </c>
      <c r="E464" s="70" t="s">
        <v>1034</v>
      </c>
      <c r="F464" s="116">
        <v>4789785</v>
      </c>
      <c r="G464" s="99"/>
      <c r="H464" s="94"/>
      <c r="I464" s="71">
        <f>Tabla3[[#This Row],[VALOR UNITARIO OFERTADO SIN IMPUESTO]]*Tabla3[[#This Row],[DÍAS]]*Tabla3[[#This Row],[CANTIDAD]]</f>
        <v>0</v>
      </c>
      <c r="J464" s="71">
        <f>Tabla3[[#This Row],[VALOR TOTAL SIN IMPUESTO]]*0.19</f>
        <v>0</v>
      </c>
      <c r="K464" s="71"/>
      <c r="L464" s="71">
        <f>Tabla3[[#This Row],[VALOR TOTAL SIN IMPUESTO]]+Tabla3[[#This Row],[IVA]]+Tabla3[[#This Row],[IMPOCONSUMO]]</f>
        <v>0</v>
      </c>
      <c r="M464" s="108"/>
    </row>
    <row r="465" spans="1:13" ht="41.4" hidden="1">
      <c r="A465" s="75">
        <v>464</v>
      </c>
      <c r="B465" s="76" t="s">
        <v>23</v>
      </c>
      <c r="C465" s="79" t="s">
        <v>753</v>
      </c>
      <c r="D465" s="80" t="s">
        <v>754</v>
      </c>
      <c r="E465" s="70" t="s">
        <v>1034</v>
      </c>
      <c r="F465" s="116">
        <v>103522</v>
      </c>
      <c r="G465" s="99"/>
      <c r="H465" s="94"/>
      <c r="I465" s="71">
        <f>Tabla3[[#This Row],[VALOR UNITARIO OFERTADO SIN IMPUESTO]]*Tabla3[[#This Row],[DÍAS]]*Tabla3[[#This Row],[CANTIDAD]]</f>
        <v>0</v>
      </c>
      <c r="J465" s="71">
        <f>Tabla3[[#This Row],[VALOR TOTAL SIN IMPUESTO]]*0.19</f>
        <v>0</v>
      </c>
      <c r="K465" s="71"/>
      <c r="L465" s="71">
        <f>Tabla3[[#This Row],[VALOR TOTAL SIN IMPUESTO]]+Tabla3[[#This Row],[IVA]]+Tabla3[[#This Row],[IMPOCONSUMO]]</f>
        <v>0</v>
      </c>
      <c r="M465" s="108"/>
    </row>
    <row r="466" spans="1:13" ht="207" hidden="1">
      <c r="A466" s="75">
        <v>465</v>
      </c>
      <c r="B466" s="76" t="s">
        <v>23</v>
      </c>
      <c r="C466" s="79" t="s">
        <v>755</v>
      </c>
      <c r="D466" s="80" t="s">
        <v>756</v>
      </c>
      <c r="E466" s="70" t="s">
        <v>1034</v>
      </c>
      <c r="F466" s="116">
        <v>10593274</v>
      </c>
      <c r="G466" s="99"/>
      <c r="H466" s="94"/>
      <c r="I466" s="71">
        <f>Tabla3[[#This Row],[VALOR UNITARIO OFERTADO SIN IMPUESTO]]*Tabla3[[#This Row],[DÍAS]]*Tabla3[[#This Row],[CANTIDAD]]</f>
        <v>0</v>
      </c>
      <c r="J466" s="71">
        <f>Tabla3[[#This Row],[VALOR TOTAL SIN IMPUESTO]]*0.19</f>
        <v>0</v>
      </c>
      <c r="K466" s="71"/>
      <c r="L466" s="71">
        <f>Tabla3[[#This Row],[VALOR TOTAL SIN IMPUESTO]]+Tabla3[[#This Row],[IVA]]+Tabla3[[#This Row],[IMPOCONSUMO]]</f>
        <v>0</v>
      </c>
      <c r="M466" s="108"/>
    </row>
    <row r="467" spans="1:13" ht="207" hidden="1">
      <c r="A467" s="75">
        <v>466</v>
      </c>
      <c r="B467" s="76" t="s">
        <v>23</v>
      </c>
      <c r="C467" s="79" t="s">
        <v>757</v>
      </c>
      <c r="D467" s="80" t="s">
        <v>758</v>
      </c>
      <c r="E467" s="70" t="s">
        <v>1034</v>
      </c>
      <c r="F467" s="116">
        <v>11130098</v>
      </c>
      <c r="G467" s="99"/>
      <c r="H467" s="94"/>
      <c r="I467" s="71">
        <f>Tabla3[[#This Row],[VALOR UNITARIO OFERTADO SIN IMPUESTO]]*Tabla3[[#This Row],[DÍAS]]*Tabla3[[#This Row],[CANTIDAD]]</f>
        <v>0</v>
      </c>
      <c r="J467" s="71">
        <f>Tabla3[[#This Row],[VALOR TOTAL SIN IMPUESTO]]*0.19</f>
        <v>0</v>
      </c>
      <c r="K467" s="71"/>
      <c r="L467" s="71">
        <f>Tabla3[[#This Row],[VALOR TOTAL SIN IMPUESTO]]+Tabla3[[#This Row],[IVA]]+Tabla3[[#This Row],[IMPOCONSUMO]]</f>
        <v>0</v>
      </c>
      <c r="M467" s="108"/>
    </row>
    <row r="468" spans="1:13" ht="207" hidden="1">
      <c r="A468" s="75">
        <v>467</v>
      </c>
      <c r="B468" s="76" t="s">
        <v>23</v>
      </c>
      <c r="C468" s="79" t="s">
        <v>759</v>
      </c>
      <c r="D468" s="80" t="s">
        <v>760</v>
      </c>
      <c r="E468" s="70" t="s">
        <v>1034</v>
      </c>
      <c r="F468" s="116">
        <v>12302521</v>
      </c>
      <c r="G468" s="99"/>
      <c r="H468" s="94"/>
      <c r="I468" s="71">
        <f>Tabla3[[#This Row],[VALOR UNITARIO OFERTADO SIN IMPUESTO]]*Tabla3[[#This Row],[DÍAS]]*Tabla3[[#This Row],[CANTIDAD]]</f>
        <v>0</v>
      </c>
      <c r="J468" s="71">
        <f>Tabla3[[#This Row],[VALOR TOTAL SIN IMPUESTO]]*0.19</f>
        <v>0</v>
      </c>
      <c r="K468" s="71"/>
      <c r="L468" s="71">
        <f>Tabla3[[#This Row],[VALOR TOTAL SIN IMPUESTO]]+Tabla3[[#This Row],[IVA]]+Tabla3[[#This Row],[IMPOCONSUMO]]</f>
        <v>0</v>
      </c>
      <c r="M468" s="108"/>
    </row>
    <row r="469" spans="1:13" ht="193.2" hidden="1">
      <c r="A469" s="75">
        <v>468</v>
      </c>
      <c r="B469" s="76" t="s">
        <v>23</v>
      </c>
      <c r="C469" s="79" t="s">
        <v>761</v>
      </c>
      <c r="D469" s="80" t="s">
        <v>762</v>
      </c>
      <c r="E469" s="70" t="s">
        <v>1034</v>
      </c>
      <c r="F469" s="116">
        <v>5960369</v>
      </c>
      <c r="G469" s="99"/>
      <c r="H469" s="94"/>
      <c r="I469" s="71">
        <f>Tabla3[[#This Row],[VALOR UNITARIO OFERTADO SIN IMPUESTO]]*Tabla3[[#This Row],[DÍAS]]*Tabla3[[#This Row],[CANTIDAD]]</f>
        <v>0</v>
      </c>
      <c r="J469" s="71">
        <f>Tabla3[[#This Row],[VALOR TOTAL SIN IMPUESTO]]*0.19</f>
        <v>0</v>
      </c>
      <c r="K469" s="71"/>
      <c r="L469" s="71">
        <f>Tabla3[[#This Row],[VALOR TOTAL SIN IMPUESTO]]+Tabla3[[#This Row],[IVA]]+Tabla3[[#This Row],[IMPOCONSUMO]]</f>
        <v>0</v>
      </c>
      <c r="M469" s="108"/>
    </row>
    <row r="470" spans="1:13" ht="193.2" hidden="1">
      <c r="A470" s="75">
        <v>469</v>
      </c>
      <c r="B470" s="76" t="s">
        <v>23</v>
      </c>
      <c r="C470" s="79" t="s">
        <v>763</v>
      </c>
      <c r="D470" s="80" t="s">
        <v>764</v>
      </c>
      <c r="E470" s="70" t="s">
        <v>1034</v>
      </c>
      <c r="F470" s="116">
        <v>12566890</v>
      </c>
      <c r="G470" s="99"/>
      <c r="H470" s="94"/>
      <c r="I470" s="71">
        <f>Tabla3[[#This Row],[VALOR UNITARIO OFERTADO SIN IMPUESTO]]*Tabla3[[#This Row],[DÍAS]]*Tabla3[[#This Row],[CANTIDAD]]</f>
        <v>0</v>
      </c>
      <c r="J470" s="71">
        <f>Tabla3[[#This Row],[VALOR TOTAL SIN IMPUESTO]]*0.19</f>
        <v>0</v>
      </c>
      <c r="K470" s="71"/>
      <c r="L470" s="71">
        <f>Tabla3[[#This Row],[VALOR TOTAL SIN IMPUESTO]]+Tabla3[[#This Row],[IVA]]+Tabla3[[#This Row],[IMPOCONSUMO]]</f>
        <v>0</v>
      </c>
      <c r="M470" s="108"/>
    </row>
    <row r="471" spans="1:13" ht="207" hidden="1">
      <c r="A471" s="75">
        <v>470</v>
      </c>
      <c r="B471" s="76" t="s">
        <v>23</v>
      </c>
      <c r="C471" s="79" t="s">
        <v>765</v>
      </c>
      <c r="D471" s="80" t="s">
        <v>766</v>
      </c>
      <c r="E471" s="70" t="s">
        <v>1034</v>
      </c>
      <c r="F471" s="116">
        <v>14781316</v>
      </c>
      <c r="G471" s="99"/>
      <c r="H471" s="94"/>
      <c r="I471" s="71">
        <f>Tabla3[[#This Row],[VALOR UNITARIO OFERTADO SIN IMPUESTO]]*Tabla3[[#This Row],[DÍAS]]*Tabla3[[#This Row],[CANTIDAD]]</f>
        <v>0</v>
      </c>
      <c r="J471" s="71">
        <f>Tabla3[[#This Row],[VALOR TOTAL SIN IMPUESTO]]*0.19</f>
        <v>0</v>
      </c>
      <c r="K471" s="71"/>
      <c r="L471" s="71">
        <f>Tabla3[[#This Row],[VALOR TOTAL SIN IMPUESTO]]+Tabla3[[#This Row],[IVA]]+Tabla3[[#This Row],[IMPOCONSUMO]]</f>
        <v>0</v>
      </c>
      <c r="M471" s="108"/>
    </row>
    <row r="472" spans="1:13" ht="193.2" hidden="1">
      <c r="A472" s="75">
        <v>471</v>
      </c>
      <c r="B472" s="76" t="s">
        <v>23</v>
      </c>
      <c r="C472" s="79" t="s">
        <v>767</v>
      </c>
      <c r="D472" s="80" t="s">
        <v>768</v>
      </c>
      <c r="E472" s="70" t="s">
        <v>1034</v>
      </c>
      <c r="F472" s="116">
        <v>8254040</v>
      </c>
      <c r="G472" s="99"/>
      <c r="H472" s="94"/>
      <c r="I472" s="71">
        <f>Tabla3[[#This Row],[VALOR UNITARIO OFERTADO SIN IMPUESTO]]*Tabla3[[#This Row],[DÍAS]]*Tabla3[[#This Row],[CANTIDAD]]</f>
        <v>0</v>
      </c>
      <c r="J472" s="71">
        <f>Tabla3[[#This Row],[VALOR TOTAL SIN IMPUESTO]]*0.19</f>
        <v>0</v>
      </c>
      <c r="K472" s="71"/>
      <c r="L472" s="71">
        <f>Tabla3[[#This Row],[VALOR TOTAL SIN IMPUESTO]]+Tabla3[[#This Row],[IVA]]+Tabla3[[#This Row],[IMPOCONSUMO]]</f>
        <v>0</v>
      </c>
      <c r="M472" s="108"/>
    </row>
    <row r="473" spans="1:13" ht="193.2" hidden="1">
      <c r="A473" s="75">
        <v>472</v>
      </c>
      <c r="B473" s="76" t="s">
        <v>23</v>
      </c>
      <c r="C473" s="79" t="s">
        <v>769</v>
      </c>
      <c r="D473" s="80" t="s">
        <v>770</v>
      </c>
      <c r="E473" s="70" t="s">
        <v>1034</v>
      </c>
      <c r="F473" s="116">
        <v>15098045</v>
      </c>
      <c r="G473" s="99"/>
      <c r="H473" s="94"/>
      <c r="I473" s="71">
        <f>Tabla3[[#This Row],[VALOR UNITARIO OFERTADO SIN IMPUESTO]]*Tabla3[[#This Row],[DÍAS]]*Tabla3[[#This Row],[CANTIDAD]]</f>
        <v>0</v>
      </c>
      <c r="J473" s="71">
        <f>Tabla3[[#This Row],[VALOR TOTAL SIN IMPUESTO]]*0.19</f>
        <v>0</v>
      </c>
      <c r="K473" s="71"/>
      <c r="L473" s="71">
        <f>Tabla3[[#This Row],[VALOR TOTAL SIN IMPUESTO]]+Tabla3[[#This Row],[IVA]]+Tabla3[[#This Row],[IMPOCONSUMO]]</f>
        <v>0</v>
      </c>
      <c r="M473" s="108"/>
    </row>
    <row r="474" spans="1:13" ht="207" hidden="1">
      <c r="A474" s="75">
        <v>473</v>
      </c>
      <c r="B474" s="76" t="s">
        <v>23</v>
      </c>
      <c r="C474" s="79" t="s">
        <v>771</v>
      </c>
      <c r="D474" s="80" t="s">
        <v>772</v>
      </c>
      <c r="E474" s="70" t="s">
        <v>1034</v>
      </c>
      <c r="F474" s="116">
        <v>22576632</v>
      </c>
      <c r="G474" s="99"/>
      <c r="H474" s="94"/>
      <c r="I474" s="71">
        <f>Tabla3[[#This Row],[VALOR UNITARIO OFERTADO SIN IMPUESTO]]*Tabla3[[#This Row],[DÍAS]]*Tabla3[[#This Row],[CANTIDAD]]</f>
        <v>0</v>
      </c>
      <c r="J474" s="71">
        <f>Tabla3[[#This Row],[VALOR TOTAL SIN IMPUESTO]]*0.19</f>
        <v>0</v>
      </c>
      <c r="K474" s="71"/>
      <c r="L474" s="71">
        <f>Tabla3[[#This Row],[VALOR TOTAL SIN IMPUESTO]]+Tabla3[[#This Row],[IVA]]+Tabla3[[#This Row],[IMPOCONSUMO]]</f>
        <v>0</v>
      </c>
      <c r="M474" s="108"/>
    </row>
    <row r="475" spans="1:13" ht="193.2" hidden="1">
      <c r="A475" s="75">
        <v>474</v>
      </c>
      <c r="B475" s="76" t="s">
        <v>23</v>
      </c>
      <c r="C475" s="79" t="s">
        <v>773</v>
      </c>
      <c r="D475" s="80" t="s">
        <v>774</v>
      </c>
      <c r="E475" s="70" t="s">
        <v>1034</v>
      </c>
      <c r="F475" s="116">
        <v>6220993</v>
      </c>
      <c r="G475" s="99"/>
      <c r="H475" s="94"/>
      <c r="I475" s="71">
        <f>Tabla3[[#This Row],[VALOR UNITARIO OFERTADO SIN IMPUESTO]]*Tabla3[[#This Row],[DÍAS]]*Tabla3[[#This Row],[CANTIDAD]]</f>
        <v>0</v>
      </c>
      <c r="J475" s="71">
        <f>Tabla3[[#This Row],[VALOR TOTAL SIN IMPUESTO]]*0.19</f>
        <v>0</v>
      </c>
      <c r="K475" s="71"/>
      <c r="L475" s="71">
        <f>Tabla3[[#This Row],[VALOR TOTAL SIN IMPUESTO]]+Tabla3[[#This Row],[IVA]]+Tabla3[[#This Row],[IMPOCONSUMO]]</f>
        <v>0</v>
      </c>
      <c r="M475" s="108"/>
    </row>
    <row r="476" spans="1:13" ht="193.2" hidden="1">
      <c r="A476" s="75">
        <v>475</v>
      </c>
      <c r="B476" s="76" t="s">
        <v>23</v>
      </c>
      <c r="C476" s="79" t="s">
        <v>775</v>
      </c>
      <c r="D476" s="80" t="s">
        <v>776</v>
      </c>
      <c r="E476" s="70" t="s">
        <v>1034</v>
      </c>
      <c r="F476" s="116">
        <v>6555188</v>
      </c>
      <c r="G476" s="99"/>
      <c r="H476" s="94"/>
      <c r="I476" s="71">
        <f>Tabla3[[#This Row],[VALOR UNITARIO OFERTADO SIN IMPUESTO]]*Tabla3[[#This Row],[DÍAS]]*Tabla3[[#This Row],[CANTIDAD]]</f>
        <v>0</v>
      </c>
      <c r="J476" s="71">
        <f>Tabla3[[#This Row],[VALOR TOTAL SIN IMPUESTO]]*0.19</f>
        <v>0</v>
      </c>
      <c r="K476" s="71"/>
      <c r="L476" s="71">
        <f>Tabla3[[#This Row],[VALOR TOTAL SIN IMPUESTO]]+Tabla3[[#This Row],[IVA]]+Tabla3[[#This Row],[IMPOCONSUMO]]</f>
        <v>0</v>
      </c>
      <c r="M476" s="108"/>
    </row>
    <row r="477" spans="1:13" ht="193.2" hidden="1">
      <c r="A477" s="75">
        <v>476</v>
      </c>
      <c r="B477" s="76" t="s">
        <v>23</v>
      </c>
      <c r="C477" s="79" t="s">
        <v>777</v>
      </c>
      <c r="D477" s="80" t="s">
        <v>778</v>
      </c>
      <c r="E477" s="70" t="s">
        <v>1034</v>
      </c>
      <c r="F477" s="116">
        <v>10240213</v>
      </c>
      <c r="G477" s="99"/>
      <c r="H477" s="94"/>
      <c r="I477" s="71">
        <f>Tabla3[[#This Row],[VALOR UNITARIO OFERTADO SIN IMPUESTO]]*Tabla3[[#This Row],[DÍAS]]*Tabla3[[#This Row],[CANTIDAD]]</f>
        <v>0</v>
      </c>
      <c r="J477" s="71">
        <f>Tabla3[[#This Row],[VALOR TOTAL SIN IMPUESTO]]*0.19</f>
        <v>0</v>
      </c>
      <c r="K477" s="71"/>
      <c r="L477" s="71">
        <f>Tabla3[[#This Row],[VALOR TOTAL SIN IMPUESTO]]+Tabla3[[#This Row],[IVA]]+Tabla3[[#This Row],[IMPOCONSUMO]]</f>
        <v>0</v>
      </c>
      <c r="M477" s="108"/>
    </row>
    <row r="478" spans="1:13" ht="193.2" hidden="1">
      <c r="A478" s="75">
        <v>477</v>
      </c>
      <c r="B478" s="76" t="s">
        <v>23</v>
      </c>
      <c r="C478" s="79" t="s">
        <v>779</v>
      </c>
      <c r="D478" s="80" t="s">
        <v>780</v>
      </c>
      <c r="E478" s="70" t="s">
        <v>1034</v>
      </c>
      <c r="F478" s="116">
        <v>1032746</v>
      </c>
      <c r="G478" s="99"/>
      <c r="H478" s="94"/>
      <c r="I478" s="71">
        <f>Tabla3[[#This Row],[VALOR UNITARIO OFERTADO SIN IMPUESTO]]*Tabla3[[#This Row],[DÍAS]]*Tabla3[[#This Row],[CANTIDAD]]</f>
        <v>0</v>
      </c>
      <c r="J478" s="71">
        <f>Tabla3[[#This Row],[VALOR TOTAL SIN IMPUESTO]]*0.19</f>
        <v>0</v>
      </c>
      <c r="K478" s="71"/>
      <c r="L478" s="71">
        <f>Tabla3[[#This Row],[VALOR TOTAL SIN IMPUESTO]]+Tabla3[[#This Row],[IVA]]+Tabla3[[#This Row],[IMPOCONSUMO]]</f>
        <v>0</v>
      </c>
      <c r="M478" s="108"/>
    </row>
    <row r="479" spans="1:13" ht="193.2" hidden="1">
      <c r="A479" s="75">
        <v>478</v>
      </c>
      <c r="B479" s="76" t="s">
        <v>23</v>
      </c>
      <c r="C479" s="79" t="s">
        <v>781</v>
      </c>
      <c r="D479" s="80" t="s">
        <v>782</v>
      </c>
      <c r="E479" s="70" t="s">
        <v>1034</v>
      </c>
      <c r="F479" s="116">
        <v>1524400</v>
      </c>
      <c r="G479" s="99"/>
      <c r="H479" s="94"/>
      <c r="I479" s="71">
        <f>Tabla3[[#This Row],[VALOR UNITARIO OFERTADO SIN IMPUESTO]]*Tabla3[[#This Row],[DÍAS]]*Tabla3[[#This Row],[CANTIDAD]]</f>
        <v>0</v>
      </c>
      <c r="J479" s="71">
        <f>Tabla3[[#This Row],[VALOR TOTAL SIN IMPUESTO]]*0.19</f>
        <v>0</v>
      </c>
      <c r="K479" s="71"/>
      <c r="L479" s="71">
        <f>Tabla3[[#This Row],[VALOR TOTAL SIN IMPUESTO]]+Tabla3[[#This Row],[IVA]]+Tabla3[[#This Row],[IMPOCONSUMO]]</f>
        <v>0</v>
      </c>
      <c r="M479" s="108"/>
    </row>
    <row r="480" spans="1:13" ht="193.2" hidden="1">
      <c r="A480" s="75">
        <v>479</v>
      </c>
      <c r="B480" s="76" t="s">
        <v>23</v>
      </c>
      <c r="C480" s="79" t="s">
        <v>783</v>
      </c>
      <c r="D480" s="80" t="s">
        <v>784</v>
      </c>
      <c r="E480" s="70" t="s">
        <v>1034</v>
      </c>
      <c r="F480" s="116">
        <v>2396227</v>
      </c>
      <c r="G480" s="99"/>
      <c r="H480" s="94"/>
      <c r="I480" s="71">
        <f>Tabla3[[#This Row],[VALOR UNITARIO OFERTADO SIN IMPUESTO]]*Tabla3[[#This Row],[DÍAS]]*Tabla3[[#This Row],[CANTIDAD]]</f>
        <v>0</v>
      </c>
      <c r="J480" s="71">
        <f>Tabla3[[#This Row],[VALOR TOTAL SIN IMPUESTO]]*0.19</f>
        <v>0</v>
      </c>
      <c r="K480" s="71"/>
      <c r="L480" s="71">
        <f>Tabla3[[#This Row],[VALOR TOTAL SIN IMPUESTO]]+Tabla3[[#This Row],[IVA]]+Tabla3[[#This Row],[IMPOCONSUMO]]</f>
        <v>0</v>
      </c>
      <c r="M480" s="108"/>
    </row>
    <row r="481" spans="1:13" ht="193.2" hidden="1">
      <c r="A481" s="75">
        <v>480</v>
      </c>
      <c r="B481" s="76" t="s">
        <v>23</v>
      </c>
      <c r="C481" s="79" t="s">
        <v>785</v>
      </c>
      <c r="D481" s="80" t="s">
        <v>786</v>
      </c>
      <c r="E481" s="70" t="s">
        <v>1034</v>
      </c>
      <c r="F481" s="116">
        <v>1469260</v>
      </c>
      <c r="G481" s="99"/>
      <c r="H481" s="94"/>
      <c r="I481" s="71">
        <f>Tabla3[[#This Row],[VALOR UNITARIO OFERTADO SIN IMPUESTO]]*Tabla3[[#This Row],[DÍAS]]*Tabla3[[#This Row],[CANTIDAD]]</f>
        <v>0</v>
      </c>
      <c r="J481" s="71">
        <f>Tabla3[[#This Row],[VALOR TOTAL SIN IMPUESTO]]*0.19</f>
        <v>0</v>
      </c>
      <c r="K481" s="71"/>
      <c r="L481" s="71">
        <f>Tabla3[[#This Row],[VALOR TOTAL SIN IMPUESTO]]+Tabla3[[#This Row],[IVA]]+Tabla3[[#This Row],[IMPOCONSUMO]]</f>
        <v>0</v>
      </c>
      <c r="M481" s="108"/>
    </row>
    <row r="482" spans="1:13" ht="193.2" hidden="1">
      <c r="A482" s="75">
        <v>481</v>
      </c>
      <c r="B482" s="76" t="s">
        <v>23</v>
      </c>
      <c r="C482" s="79" t="s">
        <v>787</v>
      </c>
      <c r="D482" s="80" t="s">
        <v>788</v>
      </c>
      <c r="E482" s="70" t="s">
        <v>1034</v>
      </c>
      <c r="F482" s="116">
        <v>1703954</v>
      </c>
      <c r="G482" s="99"/>
      <c r="H482" s="94"/>
      <c r="I482" s="71">
        <f>Tabla3[[#This Row],[VALOR UNITARIO OFERTADO SIN IMPUESTO]]*Tabla3[[#This Row],[DÍAS]]*Tabla3[[#This Row],[CANTIDAD]]</f>
        <v>0</v>
      </c>
      <c r="J482" s="71">
        <f>Tabla3[[#This Row],[VALOR TOTAL SIN IMPUESTO]]*0.19</f>
        <v>0</v>
      </c>
      <c r="K482" s="71"/>
      <c r="L482" s="71">
        <f>Tabla3[[#This Row],[VALOR TOTAL SIN IMPUESTO]]+Tabla3[[#This Row],[IVA]]+Tabla3[[#This Row],[IMPOCONSUMO]]</f>
        <v>0</v>
      </c>
      <c r="M482" s="108"/>
    </row>
    <row r="483" spans="1:13" ht="193.2" hidden="1">
      <c r="A483" s="75">
        <v>482</v>
      </c>
      <c r="B483" s="76" t="s">
        <v>23</v>
      </c>
      <c r="C483" s="79" t="s">
        <v>789</v>
      </c>
      <c r="D483" s="80" t="s">
        <v>790</v>
      </c>
      <c r="E483" s="70" t="s">
        <v>1034</v>
      </c>
      <c r="F483" s="116">
        <v>3199209</v>
      </c>
      <c r="G483" s="99"/>
      <c r="H483" s="94"/>
      <c r="I483" s="71">
        <f>Tabla3[[#This Row],[VALOR UNITARIO OFERTADO SIN IMPUESTO]]*Tabla3[[#This Row],[DÍAS]]*Tabla3[[#This Row],[CANTIDAD]]</f>
        <v>0</v>
      </c>
      <c r="J483" s="71">
        <f>Tabla3[[#This Row],[VALOR TOTAL SIN IMPUESTO]]*0.19</f>
        <v>0</v>
      </c>
      <c r="K483" s="71"/>
      <c r="L483" s="71">
        <f>Tabla3[[#This Row],[VALOR TOTAL SIN IMPUESTO]]+Tabla3[[#This Row],[IVA]]+Tabla3[[#This Row],[IMPOCONSUMO]]</f>
        <v>0</v>
      </c>
      <c r="M483" s="108"/>
    </row>
    <row r="484" spans="1:13" ht="193.2" hidden="1">
      <c r="A484" s="75">
        <v>483</v>
      </c>
      <c r="B484" s="76" t="s">
        <v>23</v>
      </c>
      <c r="C484" s="79" t="s">
        <v>791</v>
      </c>
      <c r="D484" s="80" t="s">
        <v>792</v>
      </c>
      <c r="E484" s="70" t="s">
        <v>1034</v>
      </c>
      <c r="F484" s="116">
        <v>2839419</v>
      </c>
      <c r="G484" s="99"/>
      <c r="H484" s="94"/>
      <c r="I484" s="71">
        <f>Tabla3[[#This Row],[VALOR UNITARIO OFERTADO SIN IMPUESTO]]*Tabla3[[#This Row],[DÍAS]]*Tabla3[[#This Row],[CANTIDAD]]</f>
        <v>0</v>
      </c>
      <c r="J484" s="71">
        <f>Tabla3[[#This Row],[VALOR TOTAL SIN IMPUESTO]]*0.19</f>
        <v>0</v>
      </c>
      <c r="K484" s="71"/>
      <c r="L484" s="71">
        <f>Tabla3[[#This Row],[VALOR TOTAL SIN IMPUESTO]]+Tabla3[[#This Row],[IVA]]+Tabla3[[#This Row],[IMPOCONSUMO]]</f>
        <v>0</v>
      </c>
      <c r="M484" s="108"/>
    </row>
    <row r="485" spans="1:13" ht="193.2" hidden="1">
      <c r="A485" s="75">
        <v>484</v>
      </c>
      <c r="B485" s="76" t="s">
        <v>23</v>
      </c>
      <c r="C485" s="79" t="s">
        <v>793</v>
      </c>
      <c r="D485" s="80" t="s">
        <v>794</v>
      </c>
      <c r="E485" s="70" t="s">
        <v>1034</v>
      </c>
      <c r="F485" s="116">
        <v>3422707</v>
      </c>
      <c r="G485" s="99"/>
      <c r="H485" s="94"/>
      <c r="I485" s="71">
        <f>Tabla3[[#This Row],[VALOR UNITARIO OFERTADO SIN IMPUESTO]]*Tabla3[[#This Row],[DÍAS]]*Tabla3[[#This Row],[CANTIDAD]]</f>
        <v>0</v>
      </c>
      <c r="J485" s="71">
        <f>Tabla3[[#This Row],[VALOR TOTAL SIN IMPUESTO]]*0.19</f>
        <v>0</v>
      </c>
      <c r="K485" s="71"/>
      <c r="L485" s="71">
        <f>Tabla3[[#This Row],[VALOR TOTAL SIN IMPUESTO]]+Tabla3[[#This Row],[IVA]]+Tabla3[[#This Row],[IMPOCONSUMO]]</f>
        <v>0</v>
      </c>
      <c r="M485" s="108"/>
    </row>
    <row r="486" spans="1:13" ht="193.2" hidden="1">
      <c r="A486" s="75">
        <v>485</v>
      </c>
      <c r="B486" s="76" t="s">
        <v>23</v>
      </c>
      <c r="C486" s="79" t="s">
        <v>795</v>
      </c>
      <c r="D486" s="80" t="s">
        <v>796</v>
      </c>
      <c r="E486" s="70" t="s">
        <v>1034</v>
      </c>
      <c r="F486" s="116">
        <v>3628665</v>
      </c>
      <c r="G486" s="99"/>
      <c r="H486" s="94"/>
      <c r="I486" s="71">
        <f>Tabla3[[#This Row],[VALOR UNITARIO OFERTADO SIN IMPUESTO]]*Tabla3[[#This Row],[DÍAS]]*Tabla3[[#This Row],[CANTIDAD]]</f>
        <v>0</v>
      </c>
      <c r="J486" s="71">
        <f>Tabla3[[#This Row],[VALOR TOTAL SIN IMPUESTO]]*0.19</f>
        <v>0</v>
      </c>
      <c r="K486" s="71"/>
      <c r="L486" s="71">
        <f>Tabla3[[#This Row],[VALOR TOTAL SIN IMPUESTO]]+Tabla3[[#This Row],[IVA]]+Tabla3[[#This Row],[IMPOCONSUMO]]</f>
        <v>0</v>
      </c>
      <c r="M486" s="108"/>
    </row>
    <row r="487" spans="1:13" ht="193.2" hidden="1">
      <c r="A487" s="75">
        <v>486</v>
      </c>
      <c r="B487" s="76" t="s">
        <v>23</v>
      </c>
      <c r="C487" s="79" t="s">
        <v>797</v>
      </c>
      <c r="D487" s="80" t="s">
        <v>798</v>
      </c>
      <c r="E487" s="70" t="s">
        <v>1034</v>
      </c>
      <c r="F487" s="116">
        <v>2980459</v>
      </c>
      <c r="G487" s="99"/>
      <c r="H487" s="94"/>
      <c r="I487" s="71">
        <f>Tabla3[[#This Row],[VALOR UNITARIO OFERTADO SIN IMPUESTO]]*Tabla3[[#This Row],[DÍAS]]*Tabla3[[#This Row],[CANTIDAD]]</f>
        <v>0</v>
      </c>
      <c r="J487" s="71">
        <f>Tabla3[[#This Row],[VALOR TOTAL SIN IMPUESTO]]*0.19</f>
        <v>0</v>
      </c>
      <c r="K487" s="71"/>
      <c r="L487" s="71">
        <f>Tabla3[[#This Row],[VALOR TOTAL SIN IMPUESTO]]+Tabla3[[#This Row],[IVA]]+Tabla3[[#This Row],[IMPOCONSUMO]]</f>
        <v>0</v>
      </c>
      <c r="M487" s="108"/>
    </row>
    <row r="488" spans="1:13" ht="193.2" hidden="1">
      <c r="A488" s="75">
        <v>487</v>
      </c>
      <c r="B488" s="76" t="s">
        <v>23</v>
      </c>
      <c r="C488" s="79" t="s">
        <v>799</v>
      </c>
      <c r="D488" s="80" t="s">
        <v>800</v>
      </c>
      <c r="E488" s="70" t="s">
        <v>1034</v>
      </c>
      <c r="F488" s="116">
        <v>4750631</v>
      </c>
      <c r="G488" s="99"/>
      <c r="H488" s="94"/>
      <c r="I488" s="71">
        <f>Tabla3[[#This Row],[VALOR UNITARIO OFERTADO SIN IMPUESTO]]*Tabla3[[#This Row],[DÍAS]]*Tabla3[[#This Row],[CANTIDAD]]</f>
        <v>0</v>
      </c>
      <c r="J488" s="71">
        <f>Tabla3[[#This Row],[VALOR TOTAL SIN IMPUESTO]]*0.19</f>
        <v>0</v>
      </c>
      <c r="K488" s="71"/>
      <c r="L488" s="71">
        <f>Tabla3[[#This Row],[VALOR TOTAL SIN IMPUESTO]]+Tabla3[[#This Row],[IVA]]+Tabla3[[#This Row],[IMPOCONSUMO]]</f>
        <v>0</v>
      </c>
      <c r="M488" s="108"/>
    </row>
    <row r="489" spans="1:13" ht="193.2" hidden="1">
      <c r="A489" s="75">
        <v>488</v>
      </c>
      <c r="B489" s="76" t="s">
        <v>23</v>
      </c>
      <c r="C489" s="79" t="s">
        <v>801</v>
      </c>
      <c r="D489" s="80" t="s">
        <v>802</v>
      </c>
      <c r="E489" s="70" t="s">
        <v>1034</v>
      </c>
      <c r="F489" s="116">
        <v>4912995</v>
      </c>
      <c r="G489" s="99"/>
      <c r="H489" s="94"/>
      <c r="I489" s="71">
        <f>Tabla3[[#This Row],[VALOR UNITARIO OFERTADO SIN IMPUESTO]]*Tabla3[[#This Row],[DÍAS]]*Tabla3[[#This Row],[CANTIDAD]]</f>
        <v>0</v>
      </c>
      <c r="J489" s="71">
        <f>Tabla3[[#This Row],[VALOR TOTAL SIN IMPUESTO]]*0.19</f>
        <v>0</v>
      </c>
      <c r="K489" s="71"/>
      <c r="L489" s="71">
        <f>Tabla3[[#This Row],[VALOR TOTAL SIN IMPUESTO]]+Tabla3[[#This Row],[IVA]]+Tabla3[[#This Row],[IMPOCONSUMO]]</f>
        <v>0</v>
      </c>
      <c r="M489" s="108"/>
    </row>
    <row r="490" spans="1:13" ht="193.2" hidden="1">
      <c r="A490" s="75">
        <v>489</v>
      </c>
      <c r="B490" s="76" t="s">
        <v>23</v>
      </c>
      <c r="C490" s="79" t="s">
        <v>803</v>
      </c>
      <c r="D490" s="80" t="s">
        <v>804</v>
      </c>
      <c r="E490" s="70" t="s">
        <v>1034</v>
      </c>
      <c r="F490" s="116">
        <v>2791466</v>
      </c>
      <c r="G490" s="99"/>
      <c r="H490" s="94"/>
      <c r="I490" s="71">
        <f>Tabla3[[#This Row],[VALOR UNITARIO OFERTADO SIN IMPUESTO]]*Tabla3[[#This Row],[DÍAS]]*Tabla3[[#This Row],[CANTIDAD]]</f>
        <v>0</v>
      </c>
      <c r="J490" s="71">
        <f>Tabla3[[#This Row],[VALOR TOTAL SIN IMPUESTO]]*0.19</f>
        <v>0</v>
      </c>
      <c r="K490" s="71"/>
      <c r="L490" s="71">
        <f>Tabla3[[#This Row],[VALOR TOTAL SIN IMPUESTO]]+Tabla3[[#This Row],[IVA]]+Tabla3[[#This Row],[IMPOCONSUMO]]</f>
        <v>0</v>
      </c>
      <c r="M490" s="108"/>
    </row>
    <row r="491" spans="1:13" ht="193.2" hidden="1">
      <c r="A491" s="75">
        <v>490</v>
      </c>
      <c r="B491" s="76" t="s">
        <v>23</v>
      </c>
      <c r="C491" s="79" t="s">
        <v>805</v>
      </c>
      <c r="D491" s="80" t="s">
        <v>806</v>
      </c>
      <c r="E491" s="70" t="s">
        <v>1034</v>
      </c>
      <c r="F491" s="116">
        <v>4193654</v>
      </c>
      <c r="G491" s="99"/>
      <c r="H491" s="94"/>
      <c r="I491" s="71">
        <f>Tabla3[[#This Row],[VALOR UNITARIO OFERTADO SIN IMPUESTO]]*Tabla3[[#This Row],[DÍAS]]*Tabla3[[#This Row],[CANTIDAD]]</f>
        <v>0</v>
      </c>
      <c r="J491" s="71">
        <f>Tabla3[[#This Row],[VALOR TOTAL SIN IMPUESTO]]*0.19</f>
        <v>0</v>
      </c>
      <c r="K491" s="71"/>
      <c r="L491" s="71">
        <f>Tabla3[[#This Row],[VALOR TOTAL SIN IMPUESTO]]+Tabla3[[#This Row],[IVA]]+Tabla3[[#This Row],[IMPOCONSUMO]]</f>
        <v>0</v>
      </c>
      <c r="M491" s="108"/>
    </row>
    <row r="492" spans="1:13" ht="193.2" hidden="1">
      <c r="A492" s="75">
        <v>491</v>
      </c>
      <c r="B492" s="76" t="s">
        <v>23</v>
      </c>
      <c r="C492" s="79" t="s">
        <v>807</v>
      </c>
      <c r="D492" s="80" t="s">
        <v>808</v>
      </c>
      <c r="E492" s="70" t="s">
        <v>1034</v>
      </c>
      <c r="F492" s="116">
        <v>5657751</v>
      </c>
      <c r="G492" s="99"/>
      <c r="H492" s="94"/>
      <c r="I492" s="71">
        <f>Tabla3[[#This Row],[VALOR UNITARIO OFERTADO SIN IMPUESTO]]*Tabla3[[#This Row],[DÍAS]]*Tabla3[[#This Row],[CANTIDAD]]</f>
        <v>0</v>
      </c>
      <c r="J492" s="71">
        <f>Tabla3[[#This Row],[VALOR TOTAL SIN IMPUESTO]]*0.19</f>
        <v>0</v>
      </c>
      <c r="K492" s="71"/>
      <c r="L492" s="71">
        <f>Tabla3[[#This Row],[VALOR TOTAL SIN IMPUESTO]]+Tabla3[[#This Row],[IVA]]+Tabla3[[#This Row],[IMPOCONSUMO]]</f>
        <v>0</v>
      </c>
      <c r="M492" s="108"/>
    </row>
    <row r="493" spans="1:13" ht="193.2" hidden="1">
      <c r="A493" s="75">
        <v>492</v>
      </c>
      <c r="B493" s="76" t="s">
        <v>23</v>
      </c>
      <c r="C493" s="79" t="s">
        <v>809</v>
      </c>
      <c r="D493" s="80" t="s">
        <v>810</v>
      </c>
      <c r="E493" s="70" t="s">
        <v>1034</v>
      </c>
      <c r="F493" s="116">
        <v>7355272</v>
      </c>
      <c r="G493" s="99"/>
      <c r="H493" s="94"/>
      <c r="I493" s="71">
        <f>Tabla3[[#This Row],[VALOR UNITARIO OFERTADO SIN IMPUESTO]]*Tabla3[[#This Row],[DÍAS]]*Tabla3[[#This Row],[CANTIDAD]]</f>
        <v>0</v>
      </c>
      <c r="J493" s="71">
        <f>Tabla3[[#This Row],[VALOR TOTAL SIN IMPUESTO]]*0.19</f>
        <v>0</v>
      </c>
      <c r="K493" s="71"/>
      <c r="L493" s="71">
        <f>Tabla3[[#This Row],[VALOR TOTAL SIN IMPUESTO]]+Tabla3[[#This Row],[IVA]]+Tabla3[[#This Row],[IMPOCONSUMO]]</f>
        <v>0</v>
      </c>
      <c r="M493" s="108"/>
    </row>
    <row r="494" spans="1:13" ht="193.2" hidden="1">
      <c r="A494" s="75">
        <v>493</v>
      </c>
      <c r="B494" s="76" t="s">
        <v>23</v>
      </c>
      <c r="C494" s="79" t="s">
        <v>811</v>
      </c>
      <c r="D494" s="80" t="s">
        <v>778</v>
      </c>
      <c r="E494" s="70" t="s">
        <v>1034</v>
      </c>
      <c r="F494" s="116">
        <v>9397576</v>
      </c>
      <c r="G494" s="99"/>
      <c r="H494" s="94"/>
      <c r="I494" s="71">
        <f>Tabla3[[#This Row],[VALOR UNITARIO OFERTADO SIN IMPUESTO]]*Tabla3[[#This Row],[DÍAS]]*Tabla3[[#This Row],[CANTIDAD]]</f>
        <v>0</v>
      </c>
      <c r="J494" s="71">
        <f>Tabla3[[#This Row],[VALOR TOTAL SIN IMPUESTO]]*0.19</f>
        <v>0</v>
      </c>
      <c r="K494" s="71"/>
      <c r="L494" s="71">
        <f>Tabla3[[#This Row],[VALOR TOTAL SIN IMPUESTO]]+Tabla3[[#This Row],[IVA]]+Tabla3[[#This Row],[IMPOCONSUMO]]</f>
        <v>0</v>
      </c>
      <c r="M494" s="108"/>
    </row>
    <row r="495" spans="1:13" ht="193.2" hidden="1">
      <c r="A495" s="75">
        <v>494</v>
      </c>
      <c r="B495" s="76" t="s">
        <v>23</v>
      </c>
      <c r="C495" s="79" t="s">
        <v>812</v>
      </c>
      <c r="D495" s="80" t="s">
        <v>813</v>
      </c>
      <c r="E495" s="70" t="s">
        <v>1034</v>
      </c>
      <c r="F495" s="116">
        <v>1840259</v>
      </c>
      <c r="G495" s="99"/>
      <c r="H495" s="94"/>
      <c r="I495" s="71">
        <f>Tabla3[[#This Row],[VALOR UNITARIO OFERTADO SIN IMPUESTO]]*Tabla3[[#This Row],[DÍAS]]*Tabla3[[#This Row],[CANTIDAD]]</f>
        <v>0</v>
      </c>
      <c r="J495" s="71">
        <f>Tabla3[[#This Row],[VALOR TOTAL SIN IMPUESTO]]*0.19</f>
        <v>0</v>
      </c>
      <c r="K495" s="71"/>
      <c r="L495" s="71">
        <f>Tabla3[[#This Row],[VALOR TOTAL SIN IMPUESTO]]+Tabla3[[#This Row],[IVA]]+Tabla3[[#This Row],[IMPOCONSUMO]]</f>
        <v>0</v>
      </c>
      <c r="M495" s="108"/>
    </row>
    <row r="496" spans="1:13" ht="193.2" hidden="1">
      <c r="A496" s="75">
        <v>495</v>
      </c>
      <c r="B496" s="76" t="s">
        <v>23</v>
      </c>
      <c r="C496" s="79" t="s">
        <v>814</v>
      </c>
      <c r="D496" s="80" t="s">
        <v>815</v>
      </c>
      <c r="E496" s="70" t="s">
        <v>1034</v>
      </c>
      <c r="F496" s="116">
        <v>5021027</v>
      </c>
      <c r="G496" s="99"/>
      <c r="H496" s="94"/>
      <c r="I496" s="71">
        <f>Tabla3[[#This Row],[VALOR UNITARIO OFERTADO SIN IMPUESTO]]*Tabla3[[#This Row],[DÍAS]]*Tabla3[[#This Row],[CANTIDAD]]</f>
        <v>0</v>
      </c>
      <c r="J496" s="71">
        <f>Tabla3[[#This Row],[VALOR TOTAL SIN IMPUESTO]]*0.19</f>
        <v>0</v>
      </c>
      <c r="K496" s="71"/>
      <c r="L496" s="71">
        <f>Tabla3[[#This Row],[VALOR TOTAL SIN IMPUESTO]]+Tabla3[[#This Row],[IVA]]+Tabla3[[#This Row],[IMPOCONSUMO]]</f>
        <v>0</v>
      </c>
      <c r="M496" s="108"/>
    </row>
    <row r="497" spans="1:13" ht="193.2" hidden="1">
      <c r="A497" s="75">
        <v>496</v>
      </c>
      <c r="B497" s="76" t="s">
        <v>23</v>
      </c>
      <c r="C497" s="79" t="s">
        <v>816</v>
      </c>
      <c r="D497" s="80" t="s">
        <v>817</v>
      </c>
      <c r="E497" s="70" t="s">
        <v>1034</v>
      </c>
      <c r="F497" s="116">
        <v>4946841</v>
      </c>
      <c r="G497" s="99"/>
      <c r="H497" s="94"/>
      <c r="I497" s="71">
        <f>Tabla3[[#This Row],[VALOR UNITARIO OFERTADO SIN IMPUESTO]]*Tabla3[[#This Row],[DÍAS]]*Tabla3[[#This Row],[CANTIDAD]]</f>
        <v>0</v>
      </c>
      <c r="J497" s="71">
        <f>Tabla3[[#This Row],[VALOR TOTAL SIN IMPUESTO]]*0.19</f>
        <v>0</v>
      </c>
      <c r="K497" s="71"/>
      <c r="L497" s="71">
        <f>Tabla3[[#This Row],[VALOR TOTAL SIN IMPUESTO]]+Tabla3[[#This Row],[IVA]]+Tabla3[[#This Row],[IMPOCONSUMO]]</f>
        <v>0</v>
      </c>
      <c r="M497" s="108"/>
    </row>
    <row r="498" spans="1:13" ht="193.2" hidden="1">
      <c r="A498" s="75">
        <v>497</v>
      </c>
      <c r="B498" s="76" t="s">
        <v>23</v>
      </c>
      <c r="C498" s="79" t="s">
        <v>818</v>
      </c>
      <c r="D498" s="80" t="s">
        <v>819</v>
      </c>
      <c r="E498" s="70" t="s">
        <v>1034</v>
      </c>
      <c r="F498" s="116">
        <v>3088354</v>
      </c>
      <c r="G498" s="99"/>
      <c r="H498" s="94"/>
      <c r="I498" s="71">
        <f>Tabla3[[#This Row],[VALOR UNITARIO OFERTADO SIN IMPUESTO]]*Tabla3[[#This Row],[DÍAS]]*Tabla3[[#This Row],[CANTIDAD]]</f>
        <v>0</v>
      </c>
      <c r="J498" s="71">
        <f>Tabla3[[#This Row],[VALOR TOTAL SIN IMPUESTO]]*0.19</f>
        <v>0</v>
      </c>
      <c r="K498" s="71"/>
      <c r="L498" s="71">
        <f>Tabla3[[#This Row],[VALOR TOTAL SIN IMPUESTO]]+Tabla3[[#This Row],[IVA]]+Tabla3[[#This Row],[IMPOCONSUMO]]</f>
        <v>0</v>
      </c>
      <c r="M498" s="108"/>
    </row>
    <row r="499" spans="1:13" ht="193.2" hidden="1">
      <c r="A499" s="75">
        <v>498</v>
      </c>
      <c r="B499" s="76" t="s">
        <v>23</v>
      </c>
      <c r="C499" s="79" t="s">
        <v>820</v>
      </c>
      <c r="D499" s="80" t="s">
        <v>821</v>
      </c>
      <c r="E499" s="70" t="s">
        <v>1034</v>
      </c>
      <c r="F499" s="116">
        <v>5141060</v>
      </c>
      <c r="G499" s="99"/>
      <c r="H499" s="94"/>
      <c r="I499" s="71">
        <f>Tabla3[[#This Row],[VALOR UNITARIO OFERTADO SIN IMPUESTO]]*Tabla3[[#This Row],[DÍAS]]*Tabla3[[#This Row],[CANTIDAD]]</f>
        <v>0</v>
      </c>
      <c r="J499" s="71">
        <f>Tabla3[[#This Row],[VALOR TOTAL SIN IMPUESTO]]*0.19</f>
        <v>0</v>
      </c>
      <c r="K499" s="71"/>
      <c r="L499" s="71">
        <f>Tabla3[[#This Row],[VALOR TOTAL SIN IMPUESTO]]+Tabla3[[#This Row],[IVA]]+Tabla3[[#This Row],[IMPOCONSUMO]]</f>
        <v>0</v>
      </c>
      <c r="M499" s="108"/>
    </row>
    <row r="500" spans="1:13" ht="193.2" hidden="1">
      <c r="A500" s="75">
        <v>499</v>
      </c>
      <c r="B500" s="76" t="s">
        <v>23</v>
      </c>
      <c r="C500" s="79" t="s">
        <v>822</v>
      </c>
      <c r="D500" s="80" t="s">
        <v>823</v>
      </c>
      <c r="E500" s="70" t="s">
        <v>1034</v>
      </c>
      <c r="F500" s="116">
        <v>5017358</v>
      </c>
      <c r="G500" s="99"/>
      <c r="H500" s="94"/>
      <c r="I500" s="71">
        <f>Tabla3[[#This Row],[VALOR UNITARIO OFERTADO SIN IMPUESTO]]*Tabla3[[#This Row],[DÍAS]]*Tabla3[[#This Row],[CANTIDAD]]</f>
        <v>0</v>
      </c>
      <c r="J500" s="71">
        <f>Tabla3[[#This Row],[VALOR TOTAL SIN IMPUESTO]]*0.19</f>
        <v>0</v>
      </c>
      <c r="K500" s="71"/>
      <c r="L500" s="71">
        <f>Tabla3[[#This Row],[VALOR TOTAL SIN IMPUESTO]]+Tabla3[[#This Row],[IVA]]+Tabla3[[#This Row],[IMPOCONSUMO]]</f>
        <v>0</v>
      </c>
      <c r="M500" s="108"/>
    </row>
    <row r="501" spans="1:13" ht="193.2" hidden="1">
      <c r="A501" s="75">
        <v>500</v>
      </c>
      <c r="B501" s="76" t="s">
        <v>23</v>
      </c>
      <c r="C501" s="79" t="s">
        <v>824</v>
      </c>
      <c r="D501" s="80" t="s">
        <v>825</v>
      </c>
      <c r="E501" s="70" t="s">
        <v>1034</v>
      </c>
      <c r="F501" s="116">
        <v>4282395</v>
      </c>
      <c r="G501" s="99"/>
      <c r="H501" s="94"/>
      <c r="I501" s="71">
        <f>Tabla3[[#This Row],[VALOR UNITARIO OFERTADO SIN IMPUESTO]]*Tabla3[[#This Row],[DÍAS]]*Tabla3[[#This Row],[CANTIDAD]]</f>
        <v>0</v>
      </c>
      <c r="J501" s="71">
        <f>Tabla3[[#This Row],[VALOR TOTAL SIN IMPUESTO]]*0.19</f>
        <v>0</v>
      </c>
      <c r="K501" s="71"/>
      <c r="L501" s="71">
        <f>Tabla3[[#This Row],[VALOR TOTAL SIN IMPUESTO]]+Tabla3[[#This Row],[IVA]]+Tabla3[[#This Row],[IMPOCONSUMO]]</f>
        <v>0</v>
      </c>
      <c r="M501" s="108"/>
    </row>
    <row r="502" spans="1:13" ht="193.2" hidden="1">
      <c r="A502" s="75">
        <v>501</v>
      </c>
      <c r="B502" s="76" t="s">
        <v>23</v>
      </c>
      <c r="C502" s="79" t="s">
        <v>826</v>
      </c>
      <c r="D502" s="80" t="s">
        <v>810</v>
      </c>
      <c r="E502" s="70" t="s">
        <v>1034</v>
      </c>
      <c r="F502" s="116">
        <v>6025209</v>
      </c>
      <c r="G502" s="99"/>
      <c r="H502" s="94"/>
      <c r="I502" s="71">
        <f>Tabla3[[#This Row],[VALOR UNITARIO OFERTADO SIN IMPUESTO]]*Tabla3[[#This Row],[DÍAS]]*Tabla3[[#This Row],[CANTIDAD]]</f>
        <v>0</v>
      </c>
      <c r="J502" s="71">
        <f>Tabla3[[#This Row],[VALOR TOTAL SIN IMPUESTO]]*0.19</f>
        <v>0</v>
      </c>
      <c r="K502" s="71"/>
      <c r="L502" s="71">
        <f>Tabla3[[#This Row],[VALOR TOTAL SIN IMPUESTO]]+Tabla3[[#This Row],[IVA]]+Tabla3[[#This Row],[IMPOCONSUMO]]</f>
        <v>0</v>
      </c>
      <c r="M502" s="108"/>
    </row>
    <row r="503" spans="1:13" ht="193.2" hidden="1">
      <c r="A503" s="75">
        <v>502</v>
      </c>
      <c r="B503" s="76" t="s">
        <v>23</v>
      </c>
      <c r="C503" s="79" t="s">
        <v>827</v>
      </c>
      <c r="D503" s="80" t="s">
        <v>778</v>
      </c>
      <c r="E503" s="70" t="s">
        <v>1034</v>
      </c>
      <c r="F503" s="116">
        <v>6418030</v>
      </c>
      <c r="G503" s="99"/>
      <c r="H503" s="94"/>
      <c r="I503" s="71">
        <f>Tabla3[[#This Row],[VALOR UNITARIO OFERTADO SIN IMPUESTO]]*Tabla3[[#This Row],[DÍAS]]*Tabla3[[#This Row],[CANTIDAD]]</f>
        <v>0</v>
      </c>
      <c r="J503" s="71">
        <f>Tabla3[[#This Row],[VALOR TOTAL SIN IMPUESTO]]*0.19</f>
        <v>0</v>
      </c>
      <c r="K503" s="71"/>
      <c r="L503" s="71">
        <f>Tabla3[[#This Row],[VALOR TOTAL SIN IMPUESTO]]+Tabla3[[#This Row],[IVA]]+Tabla3[[#This Row],[IMPOCONSUMO]]</f>
        <v>0</v>
      </c>
      <c r="M503" s="108"/>
    </row>
    <row r="504" spans="1:13" ht="193.2" hidden="1">
      <c r="A504" s="75">
        <v>503</v>
      </c>
      <c r="B504" s="76" t="s">
        <v>23</v>
      </c>
      <c r="C504" s="79" t="s">
        <v>828</v>
      </c>
      <c r="D504" s="80" t="s">
        <v>829</v>
      </c>
      <c r="E504" s="70" t="s">
        <v>1034</v>
      </c>
      <c r="F504" s="116">
        <v>3672551</v>
      </c>
      <c r="G504" s="99"/>
      <c r="H504" s="94"/>
      <c r="I504" s="71">
        <f>Tabla3[[#This Row],[VALOR UNITARIO OFERTADO SIN IMPUESTO]]*Tabla3[[#This Row],[DÍAS]]*Tabla3[[#This Row],[CANTIDAD]]</f>
        <v>0</v>
      </c>
      <c r="J504" s="71">
        <f>Tabla3[[#This Row],[VALOR TOTAL SIN IMPUESTO]]*0.19</f>
        <v>0</v>
      </c>
      <c r="K504" s="71"/>
      <c r="L504" s="71">
        <f>Tabla3[[#This Row],[VALOR TOTAL SIN IMPUESTO]]+Tabla3[[#This Row],[IVA]]+Tabla3[[#This Row],[IMPOCONSUMO]]</f>
        <v>0</v>
      </c>
      <c r="M504" s="108"/>
    </row>
    <row r="505" spans="1:13" ht="193.2" hidden="1">
      <c r="A505" s="75">
        <v>504</v>
      </c>
      <c r="B505" s="76" t="s">
        <v>23</v>
      </c>
      <c r="C505" s="79" t="s">
        <v>830</v>
      </c>
      <c r="D505" s="80" t="s">
        <v>831</v>
      </c>
      <c r="E505" s="70" t="s">
        <v>1034</v>
      </c>
      <c r="F505" s="116">
        <v>5491702</v>
      </c>
      <c r="G505" s="99"/>
      <c r="H505" s="94"/>
      <c r="I505" s="71">
        <f>Tabla3[[#This Row],[VALOR UNITARIO OFERTADO SIN IMPUESTO]]*Tabla3[[#This Row],[DÍAS]]*Tabla3[[#This Row],[CANTIDAD]]</f>
        <v>0</v>
      </c>
      <c r="J505" s="71">
        <f>Tabla3[[#This Row],[VALOR TOTAL SIN IMPUESTO]]*0.19</f>
        <v>0</v>
      </c>
      <c r="K505" s="71"/>
      <c r="L505" s="71">
        <f>Tabla3[[#This Row],[VALOR TOTAL SIN IMPUESTO]]+Tabla3[[#This Row],[IVA]]+Tabla3[[#This Row],[IMPOCONSUMO]]</f>
        <v>0</v>
      </c>
      <c r="M505" s="108"/>
    </row>
    <row r="506" spans="1:13" ht="193.2" hidden="1">
      <c r="A506" s="75">
        <v>505</v>
      </c>
      <c r="B506" s="76" t="s">
        <v>23</v>
      </c>
      <c r="C506" s="79" t="s">
        <v>832</v>
      </c>
      <c r="D506" s="80" t="s">
        <v>833</v>
      </c>
      <c r="E506" s="70" t="s">
        <v>1034</v>
      </c>
      <c r="F506" s="116">
        <v>5611595</v>
      </c>
      <c r="G506" s="99"/>
      <c r="H506" s="94"/>
      <c r="I506" s="71">
        <f>Tabla3[[#This Row],[VALOR UNITARIO OFERTADO SIN IMPUESTO]]*Tabla3[[#This Row],[DÍAS]]*Tabla3[[#This Row],[CANTIDAD]]</f>
        <v>0</v>
      </c>
      <c r="J506" s="71">
        <f>Tabla3[[#This Row],[VALOR TOTAL SIN IMPUESTO]]*0.19</f>
        <v>0</v>
      </c>
      <c r="K506" s="71"/>
      <c r="L506" s="71">
        <f>Tabla3[[#This Row],[VALOR TOTAL SIN IMPUESTO]]+Tabla3[[#This Row],[IVA]]+Tabla3[[#This Row],[IMPOCONSUMO]]</f>
        <v>0</v>
      </c>
      <c r="M506" s="108"/>
    </row>
    <row r="507" spans="1:13" ht="193.2" hidden="1">
      <c r="A507" s="75">
        <v>506</v>
      </c>
      <c r="B507" s="76" t="s">
        <v>23</v>
      </c>
      <c r="C507" s="79" t="s">
        <v>834</v>
      </c>
      <c r="D507" s="80" t="s">
        <v>835</v>
      </c>
      <c r="E507" s="70" t="s">
        <v>1034</v>
      </c>
      <c r="F507" s="116">
        <v>6060421</v>
      </c>
      <c r="G507" s="99"/>
      <c r="H507" s="94"/>
      <c r="I507" s="71">
        <f>Tabla3[[#This Row],[VALOR UNITARIO OFERTADO SIN IMPUESTO]]*Tabla3[[#This Row],[DÍAS]]*Tabla3[[#This Row],[CANTIDAD]]</f>
        <v>0</v>
      </c>
      <c r="J507" s="71">
        <f>Tabla3[[#This Row],[VALOR TOTAL SIN IMPUESTO]]*0.19</f>
        <v>0</v>
      </c>
      <c r="K507" s="71"/>
      <c r="L507" s="71">
        <f>Tabla3[[#This Row],[VALOR TOTAL SIN IMPUESTO]]+Tabla3[[#This Row],[IVA]]+Tabla3[[#This Row],[IMPOCONSUMO]]</f>
        <v>0</v>
      </c>
      <c r="M507" s="108"/>
    </row>
    <row r="508" spans="1:13" ht="193.2" hidden="1">
      <c r="A508" s="75">
        <v>507</v>
      </c>
      <c r="B508" s="76" t="s">
        <v>23</v>
      </c>
      <c r="C508" s="79" t="s">
        <v>836</v>
      </c>
      <c r="D508" s="80" t="s">
        <v>837</v>
      </c>
      <c r="E508" s="70" t="s">
        <v>1034</v>
      </c>
      <c r="F508" s="116">
        <v>5182959</v>
      </c>
      <c r="G508" s="99"/>
      <c r="H508" s="94"/>
      <c r="I508" s="71">
        <f>Tabla3[[#This Row],[VALOR UNITARIO OFERTADO SIN IMPUESTO]]*Tabla3[[#This Row],[DÍAS]]*Tabla3[[#This Row],[CANTIDAD]]</f>
        <v>0</v>
      </c>
      <c r="J508" s="71">
        <f>Tabla3[[#This Row],[VALOR TOTAL SIN IMPUESTO]]*0.19</f>
        <v>0</v>
      </c>
      <c r="K508" s="71"/>
      <c r="L508" s="71">
        <f>Tabla3[[#This Row],[VALOR TOTAL SIN IMPUESTO]]+Tabla3[[#This Row],[IVA]]+Tabla3[[#This Row],[IMPOCONSUMO]]</f>
        <v>0</v>
      </c>
      <c r="M508" s="108"/>
    </row>
    <row r="509" spans="1:13" ht="193.2" hidden="1">
      <c r="A509" s="75">
        <v>508</v>
      </c>
      <c r="B509" s="76" t="s">
        <v>23</v>
      </c>
      <c r="C509" s="79" t="s">
        <v>838</v>
      </c>
      <c r="D509" s="80" t="s">
        <v>839</v>
      </c>
      <c r="E509" s="70" t="s">
        <v>1034</v>
      </c>
      <c r="F509" s="116">
        <v>6618263</v>
      </c>
      <c r="G509" s="99"/>
      <c r="H509" s="94"/>
      <c r="I509" s="71">
        <f>Tabla3[[#This Row],[VALOR UNITARIO OFERTADO SIN IMPUESTO]]*Tabla3[[#This Row],[DÍAS]]*Tabla3[[#This Row],[CANTIDAD]]</f>
        <v>0</v>
      </c>
      <c r="J509" s="71">
        <f>Tabla3[[#This Row],[VALOR TOTAL SIN IMPUESTO]]*0.19</f>
        <v>0</v>
      </c>
      <c r="K509" s="71"/>
      <c r="L509" s="71">
        <f>Tabla3[[#This Row],[VALOR TOTAL SIN IMPUESTO]]+Tabla3[[#This Row],[IVA]]+Tabla3[[#This Row],[IMPOCONSUMO]]</f>
        <v>0</v>
      </c>
      <c r="M509" s="108"/>
    </row>
    <row r="510" spans="1:13" ht="193.2" hidden="1">
      <c r="A510" s="75">
        <v>509</v>
      </c>
      <c r="B510" s="76" t="s">
        <v>23</v>
      </c>
      <c r="C510" s="79" t="s">
        <v>840</v>
      </c>
      <c r="D510" s="80" t="s">
        <v>841</v>
      </c>
      <c r="E510" s="70" t="s">
        <v>1034</v>
      </c>
      <c r="F510" s="116">
        <v>6958139</v>
      </c>
      <c r="G510" s="99"/>
      <c r="H510" s="94"/>
      <c r="I510" s="71">
        <f>Tabla3[[#This Row],[VALOR UNITARIO OFERTADO SIN IMPUESTO]]*Tabla3[[#This Row],[DÍAS]]*Tabla3[[#This Row],[CANTIDAD]]</f>
        <v>0</v>
      </c>
      <c r="J510" s="71">
        <f>Tabla3[[#This Row],[VALOR TOTAL SIN IMPUESTO]]*0.19</f>
        <v>0</v>
      </c>
      <c r="K510" s="71"/>
      <c r="L510" s="71">
        <f>Tabla3[[#This Row],[VALOR TOTAL SIN IMPUESTO]]+Tabla3[[#This Row],[IVA]]+Tabla3[[#This Row],[IMPOCONSUMO]]</f>
        <v>0</v>
      </c>
      <c r="M510" s="108"/>
    </row>
    <row r="511" spans="1:13" ht="96.6" hidden="1">
      <c r="A511" s="75">
        <v>510</v>
      </c>
      <c r="B511" s="76" t="s">
        <v>23</v>
      </c>
      <c r="C511" s="79" t="s">
        <v>842</v>
      </c>
      <c r="D511" s="80" t="s">
        <v>843</v>
      </c>
      <c r="E511" s="70" t="s">
        <v>1034</v>
      </c>
      <c r="F511" s="116">
        <v>2032482</v>
      </c>
      <c r="G511" s="99"/>
      <c r="H511" s="94"/>
      <c r="I511" s="71">
        <f>Tabla3[[#This Row],[VALOR UNITARIO OFERTADO SIN IMPUESTO]]*Tabla3[[#This Row],[DÍAS]]*Tabla3[[#This Row],[CANTIDAD]]</f>
        <v>0</v>
      </c>
      <c r="J511" s="71">
        <f>Tabla3[[#This Row],[VALOR TOTAL SIN IMPUESTO]]*0.19</f>
        <v>0</v>
      </c>
      <c r="K511" s="71"/>
      <c r="L511" s="71">
        <f>Tabla3[[#This Row],[VALOR TOTAL SIN IMPUESTO]]+Tabla3[[#This Row],[IVA]]+Tabla3[[#This Row],[IMPOCONSUMO]]</f>
        <v>0</v>
      </c>
      <c r="M511" s="108"/>
    </row>
    <row r="512" spans="1:13" ht="193.2" hidden="1">
      <c r="A512" s="75">
        <v>511</v>
      </c>
      <c r="B512" s="76" t="s">
        <v>23</v>
      </c>
      <c r="C512" s="79" t="s">
        <v>844</v>
      </c>
      <c r="D512" s="80" t="s">
        <v>845</v>
      </c>
      <c r="E512" s="70" t="s">
        <v>1034</v>
      </c>
      <c r="F512" s="116">
        <v>8915831</v>
      </c>
      <c r="G512" s="99"/>
      <c r="H512" s="94"/>
      <c r="I512" s="71">
        <f>Tabla3[[#This Row],[VALOR UNITARIO OFERTADO SIN IMPUESTO]]*Tabla3[[#This Row],[DÍAS]]*Tabla3[[#This Row],[CANTIDAD]]</f>
        <v>0</v>
      </c>
      <c r="J512" s="71">
        <f>Tabla3[[#This Row],[VALOR TOTAL SIN IMPUESTO]]*0.19</f>
        <v>0</v>
      </c>
      <c r="K512" s="71"/>
      <c r="L512" s="71">
        <f>Tabla3[[#This Row],[VALOR TOTAL SIN IMPUESTO]]+Tabla3[[#This Row],[IVA]]+Tabla3[[#This Row],[IMPOCONSUMO]]</f>
        <v>0</v>
      </c>
      <c r="M512" s="108"/>
    </row>
    <row r="513" spans="1:13" ht="151.80000000000001" hidden="1">
      <c r="A513" s="75">
        <v>512</v>
      </c>
      <c r="B513" s="76" t="s">
        <v>23</v>
      </c>
      <c r="C513" s="79" t="s">
        <v>846</v>
      </c>
      <c r="D513" s="80" t="s">
        <v>847</v>
      </c>
      <c r="E513" s="70" t="s">
        <v>1034</v>
      </c>
      <c r="F513" s="116">
        <v>1782224</v>
      </c>
      <c r="G513" s="99"/>
      <c r="H513" s="94"/>
      <c r="I513" s="71">
        <f>Tabla3[[#This Row],[VALOR UNITARIO OFERTADO SIN IMPUESTO]]*Tabla3[[#This Row],[DÍAS]]*Tabla3[[#This Row],[CANTIDAD]]</f>
        <v>0</v>
      </c>
      <c r="J513" s="71">
        <f>Tabla3[[#This Row],[VALOR TOTAL SIN IMPUESTO]]*0.19</f>
        <v>0</v>
      </c>
      <c r="K513" s="71"/>
      <c r="L513" s="71">
        <f>Tabla3[[#This Row],[VALOR TOTAL SIN IMPUESTO]]+Tabla3[[#This Row],[IVA]]+Tabla3[[#This Row],[IMPOCONSUMO]]</f>
        <v>0</v>
      </c>
      <c r="M513" s="108"/>
    </row>
    <row r="514" spans="1:13" ht="69" hidden="1">
      <c r="A514" s="75">
        <v>513</v>
      </c>
      <c r="B514" s="76" t="s">
        <v>23</v>
      </c>
      <c r="C514" s="79" t="s">
        <v>119</v>
      </c>
      <c r="D514" s="80" t="s">
        <v>848</v>
      </c>
      <c r="E514" s="70" t="s">
        <v>1034</v>
      </c>
      <c r="F514" s="116">
        <v>206053</v>
      </c>
      <c r="G514" s="99"/>
      <c r="H514" s="94"/>
      <c r="I514" s="71">
        <f>Tabla3[[#This Row],[VALOR UNITARIO OFERTADO SIN IMPUESTO]]*Tabla3[[#This Row],[DÍAS]]*Tabla3[[#This Row],[CANTIDAD]]</f>
        <v>0</v>
      </c>
      <c r="J514" s="71">
        <f>Tabla3[[#This Row],[VALOR TOTAL SIN IMPUESTO]]*0.19</f>
        <v>0</v>
      </c>
      <c r="K514" s="71"/>
      <c r="L514" s="71">
        <f>Tabla3[[#This Row],[VALOR TOTAL SIN IMPUESTO]]+Tabla3[[#This Row],[IVA]]+Tabla3[[#This Row],[IMPOCONSUMO]]</f>
        <v>0</v>
      </c>
      <c r="M514" s="108"/>
    </row>
    <row r="515" spans="1:13" ht="27.6" hidden="1">
      <c r="A515" s="75">
        <v>514</v>
      </c>
      <c r="B515" s="76" t="s">
        <v>23</v>
      </c>
      <c r="C515" s="79" t="s">
        <v>849</v>
      </c>
      <c r="D515" s="80" t="s">
        <v>850</v>
      </c>
      <c r="E515" s="70" t="s">
        <v>1034</v>
      </c>
      <c r="F515" s="116">
        <v>40825</v>
      </c>
      <c r="G515" s="99"/>
      <c r="H515" s="94"/>
      <c r="I515" s="71">
        <f>Tabla3[[#This Row],[VALOR UNITARIO OFERTADO SIN IMPUESTO]]*Tabla3[[#This Row],[DÍAS]]*Tabla3[[#This Row],[CANTIDAD]]</f>
        <v>0</v>
      </c>
      <c r="J515" s="71">
        <f>Tabla3[[#This Row],[VALOR TOTAL SIN IMPUESTO]]*0.19</f>
        <v>0</v>
      </c>
      <c r="K515" s="71"/>
      <c r="L515" s="71">
        <f>Tabla3[[#This Row],[VALOR TOTAL SIN IMPUESTO]]+Tabla3[[#This Row],[IVA]]+Tabla3[[#This Row],[IMPOCONSUMO]]</f>
        <v>0</v>
      </c>
      <c r="M515" s="108"/>
    </row>
    <row r="516" spans="1:13" ht="27.6" hidden="1">
      <c r="A516" s="75">
        <v>515</v>
      </c>
      <c r="B516" s="76" t="s">
        <v>23</v>
      </c>
      <c r="C516" s="79" t="s">
        <v>851</v>
      </c>
      <c r="D516" s="80" t="s">
        <v>852</v>
      </c>
      <c r="E516" s="70" t="s">
        <v>1034</v>
      </c>
      <c r="F516" s="116">
        <v>55609</v>
      </c>
      <c r="G516" s="99"/>
      <c r="H516" s="94"/>
      <c r="I516" s="71">
        <f>Tabla3[[#This Row],[VALOR UNITARIO OFERTADO SIN IMPUESTO]]*Tabla3[[#This Row],[DÍAS]]*Tabla3[[#This Row],[CANTIDAD]]</f>
        <v>0</v>
      </c>
      <c r="J516" s="71">
        <f>Tabla3[[#This Row],[VALOR TOTAL SIN IMPUESTO]]*0.19</f>
        <v>0</v>
      </c>
      <c r="K516" s="71"/>
      <c r="L516" s="71">
        <f>Tabla3[[#This Row],[VALOR TOTAL SIN IMPUESTO]]+Tabla3[[#This Row],[IVA]]+Tabla3[[#This Row],[IMPOCONSUMO]]</f>
        <v>0</v>
      </c>
      <c r="M516" s="108"/>
    </row>
    <row r="517" spans="1:13" ht="41.4" hidden="1">
      <c r="A517" s="75">
        <v>516</v>
      </c>
      <c r="B517" s="76" t="s">
        <v>23</v>
      </c>
      <c r="C517" s="79" t="s">
        <v>537</v>
      </c>
      <c r="D517" s="80" t="s">
        <v>853</v>
      </c>
      <c r="E517" s="70" t="s">
        <v>118</v>
      </c>
      <c r="F517" s="116">
        <v>93254</v>
      </c>
      <c r="G517" s="99"/>
      <c r="H517" s="94"/>
      <c r="I517" s="71">
        <f>Tabla3[[#This Row],[VALOR UNITARIO OFERTADO SIN IMPUESTO]]*Tabla3[[#This Row],[DÍAS]]*Tabla3[[#This Row],[CANTIDAD]]</f>
        <v>0</v>
      </c>
      <c r="J517" s="71">
        <f>Tabla3[[#This Row],[VALOR TOTAL SIN IMPUESTO]]*0.19</f>
        <v>0</v>
      </c>
      <c r="K517" s="71"/>
      <c r="L517" s="71">
        <f>Tabla3[[#This Row],[VALOR TOTAL SIN IMPUESTO]]+Tabla3[[#This Row],[IVA]]+Tabla3[[#This Row],[IMPOCONSUMO]]</f>
        <v>0</v>
      </c>
      <c r="M517" s="108"/>
    </row>
    <row r="518" spans="1:13" ht="193.2" hidden="1">
      <c r="A518" s="75">
        <v>517</v>
      </c>
      <c r="B518" s="76" t="s">
        <v>27</v>
      </c>
      <c r="C518" s="79" t="s">
        <v>28</v>
      </c>
      <c r="D518" s="80" t="s">
        <v>854</v>
      </c>
      <c r="E518" s="70" t="s">
        <v>29</v>
      </c>
      <c r="F518" s="116">
        <v>2412935</v>
      </c>
      <c r="G518" s="99"/>
      <c r="H518" s="94"/>
      <c r="I518" s="71">
        <f>Tabla3[[#This Row],[VALOR UNITARIO OFERTADO SIN IMPUESTO]]*Tabla3[[#This Row],[DÍAS]]*Tabla3[[#This Row],[CANTIDAD]]</f>
        <v>0</v>
      </c>
      <c r="J518" s="71"/>
      <c r="K518" s="71"/>
      <c r="L518" s="71">
        <f>Tabla3[[#This Row],[VALOR TOTAL SIN IMPUESTO]]+Tabla3[[#This Row],[IVA]]+Tabla3[[#This Row],[IMPOCONSUMO]]</f>
        <v>0</v>
      </c>
      <c r="M518" s="108"/>
    </row>
    <row r="519" spans="1:13" ht="193.2" hidden="1">
      <c r="A519" s="75">
        <v>518</v>
      </c>
      <c r="B519" s="76" t="s">
        <v>27</v>
      </c>
      <c r="C519" s="79" t="s">
        <v>28</v>
      </c>
      <c r="D519" s="80" t="s">
        <v>854</v>
      </c>
      <c r="E519" s="70" t="s">
        <v>1053</v>
      </c>
      <c r="F519" s="116">
        <v>1742010</v>
      </c>
      <c r="G519" s="99"/>
      <c r="H519" s="94"/>
      <c r="I519" s="71">
        <f>Tabla3[[#This Row],[VALOR UNITARIO OFERTADO SIN IMPUESTO]]*Tabla3[[#This Row],[DÍAS]]*Tabla3[[#This Row],[CANTIDAD]]</f>
        <v>0</v>
      </c>
      <c r="J519" s="71"/>
      <c r="K519" s="71"/>
      <c r="L519" s="71">
        <f>Tabla3[[#This Row],[VALOR TOTAL SIN IMPUESTO]]+Tabla3[[#This Row],[IVA]]+Tabla3[[#This Row],[IMPOCONSUMO]]</f>
        <v>0</v>
      </c>
      <c r="M519" s="108"/>
    </row>
    <row r="520" spans="1:13" ht="55.2" hidden="1">
      <c r="A520" s="75">
        <v>519</v>
      </c>
      <c r="B520" s="76" t="s">
        <v>27</v>
      </c>
      <c r="C520" s="79" t="s">
        <v>855</v>
      </c>
      <c r="D520" s="80" t="s">
        <v>856</v>
      </c>
      <c r="E520" s="70" t="s">
        <v>29</v>
      </c>
      <c r="F520" s="116">
        <v>2461036</v>
      </c>
      <c r="G520" s="99"/>
      <c r="H520" s="94"/>
      <c r="I520" s="71">
        <f>Tabla3[[#This Row],[VALOR UNITARIO OFERTADO SIN IMPUESTO]]*Tabla3[[#This Row],[DÍAS]]*Tabla3[[#This Row],[CANTIDAD]]</f>
        <v>0</v>
      </c>
      <c r="J520" s="71"/>
      <c r="K520" s="71"/>
      <c r="L520" s="71">
        <f>Tabla3[[#This Row],[VALOR TOTAL SIN IMPUESTO]]+Tabla3[[#This Row],[IVA]]+Tabla3[[#This Row],[IMPOCONSUMO]]</f>
        <v>0</v>
      </c>
      <c r="M520" s="108"/>
    </row>
    <row r="521" spans="1:13" ht="55.2" hidden="1">
      <c r="A521" s="75">
        <v>520</v>
      </c>
      <c r="B521" s="76" t="s">
        <v>27</v>
      </c>
      <c r="C521" s="79" t="s">
        <v>855</v>
      </c>
      <c r="D521" s="80" t="s">
        <v>857</v>
      </c>
      <c r="E521" s="70" t="s">
        <v>1053</v>
      </c>
      <c r="F521" s="116">
        <v>1091515</v>
      </c>
      <c r="G521" s="99"/>
      <c r="H521" s="94"/>
      <c r="I521" s="71">
        <f>Tabla3[[#This Row],[VALOR UNITARIO OFERTADO SIN IMPUESTO]]*Tabla3[[#This Row],[DÍAS]]*Tabla3[[#This Row],[CANTIDAD]]</f>
        <v>0</v>
      </c>
      <c r="J521" s="71"/>
      <c r="K521" s="71"/>
      <c r="L521" s="71">
        <f>Tabla3[[#This Row],[VALOR TOTAL SIN IMPUESTO]]+Tabla3[[#This Row],[IVA]]+Tabla3[[#This Row],[IMPOCONSUMO]]</f>
        <v>0</v>
      </c>
      <c r="M521" s="108"/>
    </row>
    <row r="522" spans="1:13" ht="55.2" hidden="1">
      <c r="A522" s="75">
        <v>521</v>
      </c>
      <c r="B522" s="76" t="s">
        <v>27</v>
      </c>
      <c r="C522" s="79" t="s">
        <v>855</v>
      </c>
      <c r="D522" s="80" t="s">
        <v>857</v>
      </c>
      <c r="E522" s="70" t="s">
        <v>1051</v>
      </c>
      <c r="F522" s="116">
        <v>245529</v>
      </c>
      <c r="G522" s="99"/>
      <c r="H522" s="94"/>
      <c r="I522" s="71">
        <f>Tabla3[[#This Row],[VALOR UNITARIO OFERTADO SIN IMPUESTO]]*Tabla3[[#This Row],[DÍAS]]*Tabla3[[#This Row],[CANTIDAD]]</f>
        <v>0</v>
      </c>
      <c r="J522" s="71"/>
      <c r="K522" s="71"/>
      <c r="L522" s="71">
        <f>Tabla3[[#This Row],[VALOR TOTAL SIN IMPUESTO]]+Tabla3[[#This Row],[IVA]]+Tabla3[[#This Row],[IMPOCONSUMO]]</f>
        <v>0</v>
      </c>
      <c r="M522" s="108"/>
    </row>
    <row r="523" spans="1:13" ht="165.6" hidden="1">
      <c r="A523" s="75">
        <v>522</v>
      </c>
      <c r="B523" s="76" t="s">
        <v>27</v>
      </c>
      <c r="C523" s="79" t="s">
        <v>858</v>
      </c>
      <c r="D523" s="80" t="s">
        <v>859</v>
      </c>
      <c r="E523" s="70" t="s">
        <v>29</v>
      </c>
      <c r="F523" s="116">
        <v>3914341</v>
      </c>
      <c r="G523" s="99"/>
      <c r="H523" s="94"/>
      <c r="I523" s="71">
        <f>Tabla3[[#This Row],[VALOR UNITARIO OFERTADO SIN IMPUESTO]]*Tabla3[[#This Row],[DÍAS]]*Tabla3[[#This Row],[CANTIDAD]]</f>
        <v>0</v>
      </c>
      <c r="J523" s="71"/>
      <c r="K523" s="71"/>
      <c r="L523" s="71">
        <f>Tabla3[[#This Row],[VALOR TOTAL SIN IMPUESTO]]+Tabla3[[#This Row],[IVA]]+Tabla3[[#This Row],[IMPOCONSUMO]]</f>
        <v>0</v>
      </c>
      <c r="M523" s="108"/>
    </row>
    <row r="524" spans="1:13" ht="165.6" hidden="1">
      <c r="A524" s="75">
        <v>523</v>
      </c>
      <c r="B524" s="76" t="s">
        <v>27</v>
      </c>
      <c r="C524" s="79" t="s">
        <v>858</v>
      </c>
      <c r="D524" s="80" t="s">
        <v>859</v>
      </c>
      <c r="E524" s="70" t="s">
        <v>1053</v>
      </c>
      <c r="F524" s="116">
        <v>2800267</v>
      </c>
      <c r="G524" s="99"/>
      <c r="H524" s="94"/>
      <c r="I524" s="71">
        <f>Tabla3[[#This Row],[VALOR UNITARIO OFERTADO SIN IMPUESTO]]*Tabla3[[#This Row],[DÍAS]]*Tabla3[[#This Row],[CANTIDAD]]</f>
        <v>0</v>
      </c>
      <c r="J524" s="71"/>
      <c r="K524" s="71"/>
      <c r="L524" s="71">
        <f>Tabla3[[#This Row],[VALOR TOTAL SIN IMPUESTO]]+Tabla3[[#This Row],[IVA]]+Tabla3[[#This Row],[IMPOCONSUMO]]</f>
        <v>0</v>
      </c>
      <c r="M524" s="108"/>
    </row>
    <row r="525" spans="1:13" ht="165.6" hidden="1">
      <c r="A525" s="75">
        <v>524</v>
      </c>
      <c r="B525" s="76" t="s">
        <v>27</v>
      </c>
      <c r="C525" s="79" t="s">
        <v>858</v>
      </c>
      <c r="D525" s="80" t="s">
        <v>859</v>
      </c>
      <c r="E525" s="70" t="s">
        <v>1051</v>
      </c>
      <c r="F525" s="116">
        <v>362991</v>
      </c>
      <c r="G525" s="99"/>
      <c r="H525" s="94"/>
      <c r="I525" s="71">
        <f>Tabla3[[#This Row],[VALOR UNITARIO OFERTADO SIN IMPUESTO]]*Tabla3[[#This Row],[DÍAS]]*Tabla3[[#This Row],[CANTIDAD]]</f>
        <v>0</v>
      </c>
      <c r="J525" s="71"/>
      <c r="K525" s="71"/>
      <c r="L525" s="71">
        <f>Tabla3[[#This Row],[VALOR TOTAL SIN IMPUESTO]]+Tabla3[[#This Row],[IVA]]+Tabla3[[#This Row],[IMPOCONSUMO]]</f>
        <v>0</v>
      </c>
      <c r="M525" s="108"/>
    </row>
    <row r="526" spans="1:13" ht="96.6" hidden="1">
      <c r="A526" s="75">
        <v>525</v>
      </c>
      <c r="B526" s="76" t="s">
        <v>27</v>
      </c>
      <c r="C526" s="79" t="s">
        <v>860</v>
      </c>
      <c r="D526" s="80" t="s">
        <v>861</v>
      </c>
      <c r="E526" s="70" t="s">
        <v>1034</v>
      </c>
      <c r="F526" s="116">
        <v>428144</v>
      </c>
      <c r="G526" s="99"/>
      <c r="H526" s="94"/>
      <c r="I526" s="71">
        <f>Tabla3[[#This Row],[VALOR UNITARIO OFERTADO SIN IMPUESTO]]*Tabla3[[#This Row],[DÍAS]]*Tabla3[[#This Row],[CANTIDAD]]</f>
        <v>0</v>
      </c>
      <c r="J526" s="71">
        <f>Tabla3[[#This Row],[VALOR TOTAL SIN IMPUESTO]]*0.19</f>
        <v>0</v>
      </c>
      <c r="K526" s="71"/>
      <c r="L526" s="71">
        <f>Tabla3[[#This Row],[VALOR TOTAL SIN IMPUESTO]]+Tabla3[[#This Row],[IVA]]+Tabla3[[#This Row],[IMPOCONSUMO]]</f>
        <v>0</v>
      </c>
      <c r="M526" s="108"/>
    </row>
    <row r="527" spans="1:13" ht="124.2" hidden="1">
      <c r="A527" s="75">
        <v>526</v>
      </c>
      <c r="B527" s="76" t="s">
        <v>27</v>
      </c>
      <c r="C527" s="79" t="s">
        <v>862</v>
      </c>
      <c r="D527" s="80" t="s">
        <v>863</v>
      </c>
      <c r="E527" s="70" t="s">
        <v>118</v>
      </c>
      <c r="F527" s="116">
        <v>6029940</v>
      </c>
      <c r="G527" s="99"/>
      <c r="H527" s="94"/>
      <c r="I527" s="71">
        <f>Tabla3[[#This Row],[VALOR UNITARIO OFERTADO SIN IMPUESTO]]*Tabla3[[#This Row],[DÍAS]]*Tabla3[[#This Row],[CANTIDAD]]</f>
        <v>0</v>
      </c>
      <c r="J527" s="71"/>
      <c r="K527" s="71"/>
      <c r="L527" s="71">
        <f>Tabla3[[#This Row],[VALOR TOTAL SIN IMPUESTO]]+Tabla3[[#This Row],[IVA]]+Tabla3[[#This Row],[IMPOCONSUMO]]</f>
        <v>0</v>
      </c>
      <c r="M527" s="108"/>
    </row>
    <row r="528" spans="1:13" ht="124.2" hidden="1">
      <c r="A528" s="75">
        <v>527</v>
      </c>
      <c r="B528" s="76" t="s">
        <v>27</v>
      </c>
      <c r="C528" s="79" t="s">
        <v>864</v>
      </c>
      <c r="D528" s="80" t="s">
        <v>865</v>
      </c>
      <c r="E528" s="70" t="s">
        <v>118</v>
      </c>
      <c r="F528" s="116">
        <v>4155108</v>
      </c>
      <c r="G528" s="99"/>
      <c r="H528" s="94"/>
      <c r="I528" s="71">
        <f>Tabla3[[#This Row],[VALOR UNITARIO OFERTADO SIN IMPUESTO]]*Tabla3[[#This Row],[DÍAS]]*Tabla3[[#This Row],[CANTIDAD]]</f>
        <v>0</v>
      </c>
      <c r="J528" s="71"/>
      <c r="K528" s="71"/>
      <c r="L528" s="71">
        <f>Tabla3[[#This Row],[VALOR TOTAL SIN IMPUESTO]]+Tabla3[[#This Row],[IVA]]+Tabla3[[#This Row],[IMPOCONSUMO]]</f>
        <v>0</v>
      </c>
      <c r="M528" s="108"/>
    </row>
    <row r="529" spans="1:13" ht="124.2" hidden="1">
      <c r="A529" s="75">
        <v>528</v>
      </c>
      <c r="B529" s="76" t="s">
        <v>27</v>
      </c>
      <c r="C529" s="79" t="s">
        <v>866</v>
      </c>
      <c r="D529" s="80" t="s">
        <v>867</v>
      </c>
      <c r="E529" s="70" t="s">
        <v>118</v>
      </c>
      <c r="F529" s="116">
        <v>5342473</v>
      </c>
      <c r="G529" s="99"/>
      <c r="H529" s="94"/>
      <c r="I529" s="71">
        <f>Tabla3[[#This Row],[VALOR UNITARIO OFERTADO SIN IMPUESTO]]*Tabla3[[#This Row],[DÍAS]]*Tabla3[[#This Row],[CANTIDAD]]</f>
        <v>0</v>
      </c>
      <c r="J529" s="71"/>
      <c r="K529" s="71"/>
      <c r="L529" s="71">
        <f>Tabla3[[#This Row],[VALOR TOTAL SIN IMPUESTO]]+Tabla3[[#This Row],[IVA]]+Tabla3[[#This Row],[IMPOCONSUMO]]</f>
        <v>0</v>
      </c>
      <c r="M529" s="108"/>
    </row>
    <row r="530" spans="1:13" ht="151.80000000000001" hidden="1">
      <c r="A530" s="75">
        <v>529</v>
      </c>
      <c r="B530" s="76" t="s">
        <v>30</v>
      </c>
      <c r="C530" s="79" t="s">
        <v>868</v>
      </c>
      <c r="D530" s="80" t="s">
        <v>869</v>
      </c>
      <c r="E530" s="70" t="s">
        <v>118</v>
      </c>
      <c r="F530" s="116">
        <v>523605</v>
      </c>
      <c r="G530" s="99"/>
      <c r="H530" s="94"/>
      <c r="I530" s="71">
        <f>Tabla3[[#This Row],[VALOR UNITARIO OFERTADO SIN IMPUESTO]]*Tabla3[[#This Row],[DÍAS]]*Tabla3[[#This Row],[CANTIDAD]]</f>
        <v>0</v>
      </c>
      <c r="J530" s="71">
        <f>Tabla3[[#This Row],[VALOR TOTAL SIN IMPUESTO]]*0.19</f>
        <v>0</v>
      </c>
      <c r="K530" s="71"/>
      <c r="L530" s="71">
        <f>Tabla3[[#This Row],[VALOR TOTAL SIN IMPUESTO]]+Tabla3[[#This Row],[IVA]]+Tabla3[[#This Row],[IMPOCONSUMO]]</f>
        <v>0</v>
      </c>
      <c r="M530" s="108"/>
    </row>
    <row r="531" spans="1:13" ht="27.6" hidden="1">
      <c r="A531" s="75">
        <v>530</v>
      </c>
      <c r="B531" s="76" t="s">
        <v>30</v>
      </c>
      <c r="C531" s="79" t="s">
        <v>870</v>
      </c>
      <c r="D531" s="80" t="s">
        <v>871</v>
      </c>
      <c r="E531" s="70" t="s">
        <v>118</v>
      </c>
      <c r="F531" s="116">
        <v>30410</v>
      </c>
      <c r="G531" s="99"/>
      <c r="H531" s="94"/>
      <c r="I531" s="71">
        <f>Tabla3[[#This Row],[VALOR UNITARIO OFERTADO SIN IMPUESTO]]*Tabla3[[#This Row],[DÍAS]]*Tabla3[[#This Row],[CANTIDAD]]</f>
        <v>0</v>
      </c>
      <c r="J531" s="71">
        <f>Tabla3[[#This Row],[VALOR TOTAL SIN IMPUESTO]]*0.19</f>
        <v>0</v>
      </c>
      <c r="K531" s="71"/>
      <c r="L531" s="71">
        <f>Tabla3[[#This Row],[VALOR TOTAL SIN IMPUESTO]]+Tabla3[[#This Row],[IVA]]+Tabla3[[#This Row],[IMPOCONSUMO]]</f>
        <v>0</v>
      </c>
      <c r="M531" s="108"/>
    </row>
    <row r="532" spans="1:13" hidden="1">
      <c r="A532" s="75">
        <v>531</v>
      </c>
      <c r="B532" s="76" t="s">
        <v>30</v>
      </c>
      <c r="C532" s="79" t="s">
        <v>872</v>
      </c>
      <c r="D532" s="80" t="s">
        <v>873</v>
      </c>
      <c r="E532" s="70" t="s">
        <v>118</v>
      </c>
      <c r="F532" s="116">
        <v>19121</v>
      </c>
      <c r="G532" s="99"/>
      <c r="H532" s="94"/>
      <c r="I532" s="71">
        <f>Tabla3[[#This Row],[VALOR UNITARIO OFERTADO SIN IMPUESTO]]*Tabla3[[#This Row],[DÍAS]]*Tabla3[[#This Row],[CANTIDAD]]</f>
        <v>0</v>
      </c>
      <c r="J532" s="71">
        <f>Tabla3[[#This Row],[VALOR TOTAL SIN IMPUESTO]]*0.19</f>
        <v>0</v>
      </c>
      <c r="K532" s="71"/>
      <c r="L532" s="71">
        <f>Tabla3[[#This Row],[VALOR TOTAL SIN IMPUESTO]]+Tabla3[[#This Row],[IVA]]+Tabla3[[#This Row],[IMPOCONSUMO]]</f>
        <v>0</v>
      </c>
      <c r="M532" s="108"/>
    </row>
    <row r="533" spans="1:13" ht="110.4" hidden="1">
      <c r="A533" s="75">
        <v>532</v>
      </c>
      <c r="B533" s="76" t="s">
        <v>30</v>
      </c>
      <c r="C533" s="79" t="s">
        <v>874</v>
      </c>
      <c r="D533" s="80" t="s">
        <v>875</v>
      </c>
      <c r="E533" s="70" t="s">
        <v>1034</v>
      </c>
      <c r="F533" s="116">
        <v>1105660</v>
      </c>
      <c r="G533" s="99"/>
      <c r="H533" s="94"/>
      <c r="I533" s="71">
        <f>Tabla3[[#This Row],[VALOR UNITARIO OFERTADO SIN IMPUESTO]]*Tabla3[[#This Row],[DÍAS]]*Tabla3[[#This Row],[CANTIDAD]]</f>
        <v>0</v>
      </c>
      <c r="J533" s="71">
        <f>Tabla3[[#This Row],[VALOR TOTAL SIN IMPUESTO]]*0.19</f>
        <v>0</v>
      </c>
      <c r="K533" s="71"/>
      <c r="L533" s="71">
        <f>Tabla3[[#This Row],[VALOR TOTAL SIN IMPUESTO]]+Tabla3[[#This Row],[IVA]]+Tabla3[[#This Row],[IMPOCONSUMO]]</f>
        <v>0</v>
      </c>
      <c r="M533" s="108"/>
    </row>
    <row r="534" spans="1:13" ht="43.2" hidden="1">
      <c r="A534" s="75">
        <v>533</v>
      </c>
      <c r="B534" s="76" t="s">
        <v>876</v>
      </c>
      <c r="C534" s="79" t="s">
        <v>37</v>
      </c>
      <c r="D534" s="80" t="s">
        <v>877</v>
      </c>
      <c r="E534" s="70" t="s">
        <v>1034</v>
      </c>
      <c r="F534" s="116">
        <v>3969111</v>
      </c>
      <c r="G534" s="99"/>
      <c r="H534" s="94"/>
      <c r="I534" s="71">
        <f>Tabla3[[#This Row],[VALOR UNITARIO OFERTADO SIN IMPUESTO]]*Tabla3[[#This Row],[DÍAS]]*Tabla3[[#This Row],[CANTIDAD]]</f>
        <v>0</v>
      </c>
      <c r="J534" s="71">
        <f>Tabla3[[#This Row],[VALOR TOTAL SIN IMPUESTO]]*0.19</f>
        <v>0</v>
      </c>
      <c r="K534" s="71"/>
      <c r="L534" s="71">
        <f>Tabla3[[#This Row],[VALOR TOTAL SIN IMPUESTO]]+Tabla3[[#This Row],[IVA]]+Tabla3[[#This Row],[IMPOCONSUMO]]</f>
        <v>0</v>
      </c>
      <c r="M534" s="108"/>
    </row>
    <row r="535" spans="1:13" ht="55.2" hidden="1">
      <c r="A535" s="75">
        <v>534</v>
      </c>
      <c r="B535" s="76" t="s">
        <v>876</v>
      </c>
      <c r="C535" s="79" t="s">
        <v>878</v>
      </c>
      <c r="D535" s="80" t="s">
        <v>879</v>
      </c>
      <c r="E535" s="70" t="s">
        <v>1034</v>
      </c>
      <c r="F535" s="116">
        <v>929267</v>
      </c>
      <c r="G535" s="99"/>
      <c r="H535" s="94"/>
      <c r="I535" s="71">
        <f>Tabla3[[#This Row],[VALOR UNITARIO OFERTADO SIN IMPUESTO]]*Tabla3[[#This Row],[DÍAS]]*Tabla3[[#This Row],[CANTIDAD]]</f>
        <v>0</v>
      </c>
      <c r="J535" s="71">
        <f>Tabla3[[#This Row],[VALOR TOTAL SIN IMPUESTO]]*0.19</f>
        <v>0</v>
      </c>
      <c r="K535" s="71"/>
      <c r="L535" s="71">
        <f>Tabla3[[#This Row],[VALOR TOTAL SIN IMPUESTO]]+Tabla3[[#This Row],[IVA]]+Tabla3[[#This Row],[IMPOCONSUMO]]</f>
        <v>0</v>
      </c>
      <c r="M535" s="108"/>
    </row>
    <row r="536" spans="1:13" ht="138" hidden="1">
      <c r="A536" s="75">
        <v>535</v>
      </c>
      <c r="B536" s="76" t="s">
        <v>876</v>
      </c>
      <c r="C536" s="79" t="s">
        <v>880</v>
      </c>
      <c r="D536" s="80" t="s">
        <v>881</v>
      </c>
      <c r="E536" s="70" t="s">
        <v>1034</v>
      </c>
      <c r="F536" s="116">
        <v>4287088</v>
      </c>
      <c r="G536" s="99"/>
      <c r="H536" s="94"/>
      <c r="I536" s="71">
        <f>Tabla3[[#This Row],[VALOR UNITARIO OFERTADO SIN IMPUESTO]]*Tabla3[[#This Row],[DÍAS]]*Tabla3[[#This Row],[CANTIDAD]]</f>
        <v>0</v>
      </c>
      <c r="J536" s="71">
        <f>Tabla3[[#This Row],[VALOR TOTAL SIN IMPUESTO]]*0.19</f>
        <v>0</v>
      </c>
      <c r="K536" s="71"/>
      <c r="L536" s="71">
        <f>Tabla3[[#This Row],[VALOR TOTAL SIN IMPUESTO]]+Tabla3[[#This Row],[IVA]]+Tabla3[[#This Row],[IMPOCONSUMO]]</f>
        <v>0</v>
      </c>
      <c r="M536" s="108"/>
    </row>
    <row r="537" spans="1:13" ht="82.8" hidden="1">
      <c r="A537" s="75">
        <v>536</v>
      </c>
      <c r="B537" s="76" t="s">
        <v>31</v>
      </c>
      <c r="C537" s="79" t="s">
        <v>882</v>
      </c>
      <c r="D537" s="80" t="s">
        <v>883</v>
      </c>
      <c r="E537" s="70" t="s">
        <v>1034</v>
      </c>
      <c r="F537" s="116">
        <v>6035902</v>
      </c>
      <c r="G537" s="99"/>
      <c r="H537" s="94"/>
      <c r="I537" s="71">
        <f>Tabla3[[#This Row],[VALOR UNITARIO OFERTADO SIN IMPUESTO]]*Tabla3[[#This Row],[DÍAS]]*Tabla3[[#This Row],[CANTIDAD]]</f>
        <v>0</v>
      </c>
      <c r="J537" s="71">
        <f>Tabla3[[#This Row],[VALOR TOTAL SIN IMPUESTO]]*0.19</f>
        <v>0</v>
      </c>
      <c r="K537" s="71"/>
      <c r="L537" s="71">
        <f>Tabla3[[#This Row],[VALOR TOTAL SIN IMPUESTO]]+Tabla3[[#This Row],[IVA]]+Tabla3[[#This Row],[IMPOCONSUMO]]</f>
        <v>0</v>
      </c>
      <c r="M537" s="108"/>
    </row>
    <row r="538" spans="1:13" ht="96.6" hidden="1">
      <c r="A538" s="75">
        <v>537</v>
      </c>
      <c r="B538" s="76" t="s">
        <v>31</v>
      </c>
      <c r="C538" s="79" t="s">
        <v>884</v>
      </c>
      <c r="D538" s="80" t="s">
        <v>885</v>
      </c>
      <c r="E538" s="70" t="s">
        <v>1034</v>
      </c>
      <c r="F538" s="116">
        <v>5106340</v>
      </c>
      <c r="G538" s="99"/>
      <c r="H538" s="94"/>
      <c r="I538" s="71">
        <f>Tabla3[[#This Row],[VALOR UNITARIO OFERTADO SIN IMPUESTO]]*Tabla3[[#This Row],[DÍAS]]*Tabla3[[#This Row],[CANTIDAD]]</f>
        <v>0</v>
      </c>
      <c r="J538" s="71">
        <f>Tabla3[[#This Row],[VALOR TOTAL SIN IMPUESTO]]*0.19</f>
        <v>0</v>
      </c>
      <c r="K538" s="71"/>
      <c r="L538" s="71">
        <f>Tabla3[[#This Row],[VALOR TOTAL SIN IMPUESTO]]+Tabla3[[#This Row],[IVA]]+Tabla3[[#This Row],[IMPOCONSUMO]]</f>
        <v>0</v>
      </c>
      <c r="M538" s="108"/>
    </row>
    <row r="539" spans="1:13" ht="41.4" hidden="1">
      <c r="A539" s="75">
        <v>538</v>
      </c>
      <c r="B539" s="76" t="s">
        <v>31</v>
      </c>
      <c r="C539" s="79" t="s">
        <v>886</v>
      </c>
      <c r="D539" s="80" t="s">
        <v>887</v>
      </c>
      <c r="E539" s="70" t="s">
        <v>1034</v>
      </c>
      <c r="F539" s="116">
        <v>1058077</v>
      </c>
      <c r="G539" s="99"/>
      <c r="H539" s="94"/>
      <c r="I539" s="71">
        <f>Tabla3[[#This Row],[VALOR UNITARIO OFERTADO SIN IMPUESTO]]*Tabla3[[#This Row],[DÍAS]]*Tabla3[[#This Row],[CANTIDAD]]</f>
        <v>0</v>
      </c>
      <c r="J539" s="71">
        <f>Tabla3[[#This Row],[VALOR TOTAL SIN IMPUESTO]]*0.19</f>
        <v>0</v>
      </c>
      <c r="K539" s="71"/>
      <c r="L539" s="71">
        <f>Tabla3[[#This Row],[VALOR TOTAL SIN IMPUESTO]]+Tabla3[[#This Row],[IVA]]+Tabla3[[#This Row],[IMPOCONSUMO]]</f>
        <v>0</v>
      </c>
      <c r="M539" s="108"/>
    </row>
    <row r="540" spans="1:13" ht="27.6" hidden="1">
      <c r="A540" s="75">
        <v>539</v>
      </c>
      <c r="B540" s="76" t="s">
        <v>31</v>
      </c>
      <c r="C540" s="79" t="s">
        <v>888</v>
      </c>
      <c r="D540" s="80" t="s">
        <v>889</v>
      </c>
      <c r="E540" s="70" t="s">
        <v>1034</v>
      </c>
      <c r="F540" s="116">
        <v>683752</v>
      </c>
      <c r="G540" s="99"/>
      <c r="H540" s="94"/>
      <c r="I540" s="71">
        <f>Tabla3[[#This Row],[VALOR UNITARIO OFERTADO SIN IMPUESTO]]*Tabla3[[#This Row],[DÍAS]]*Tabla3[[#This Row],[CANTIDAD]]</f>
        <v>0</v>
      </c>
      <c r="J540" s="71">
        <f>Tabla3[[#This Row],[VALOR TOTAL SIN IMPUESTO]]*0.19</f>
        <v>0</v>
      </c>
      <c r="K540" s="71"/>
      <c r="L540" s="71">
        <f>Tabla3[[#This Row],[VALOR TOTAL SIN IMPUESTO]]+Tabla3[[#This Row],[IVA]]+Tabla3[[#This Row],[IMPOCONSUMO]]</f>
        <v>0</v>
      </c>
      <c r="M540" s="108"/>
    </row>
    <row r="541" spans="1:13" ht="27.6" hidden="1">
      <c r="A541" s="75">
        <v>540</v>
      </c>
      <c r="B541" s="76" t="s">
        <v>31</v>
      </c>
      <c r="C541" s="79" t="s">
        <v>890</v>
      </c>
      <c r="D541" s="80" t="s">
        <v>891</v>
      </c>
      <c r="E541" s="70" t="s">
        <v>1034</v>
      </c>
      <c r="F541" s="116">
        <v>738335</v>
      </c>
      <c r="G541" s="99"/>
      <c r="H541" s="94"/>
      <c r="I541" s="71">
        <f>Tabla3[[#This Row],[VALOR UNITARIO OFERTADO SIN IMPUESTO]]*Tabla3[[#This Row],[DÍAS]]*Tabla3[[#This Row],[CANTIDAD]]</f>
        <v>0</v>
      </c>
      <c r="J541" s="71">
        <f>Tabla3[[#This Row],[VALOR TOTAL SIN IMPUESTO]]*0.19</f>
        <v>0</v>
      </c>
      <c r="K541" s="71"/>
      <c r="L541" s="71">
        <f>Tabla3[[#This Row],[VALOR TOTAL SIN IMPUESTO]]+Tabla3[[#This Row],[IVA]]+Tabla3[[#This Row],[IMPOCONSUMO]]</f>
        <v>0</v>
      </c>
      <c r="M541" s="108"/>
    </row>
    <row r="542" spans="1:13" ht="41.4" hidden="1">
      <c r="A542" s="75">
        <v>541</v>
      </c>
      <c r="B542" s="76" t="s">
        <v>31</v>
      </c>
      <c r="C542" s="79" t="s">
        <v>892</v>
      </c>
      <c r="D542" s="80" t="s">
        <v>893</v>
      </c>
      <c r="E542" s="70" t="s">
        <v>1034</v>
      </c>
      <c r="F542" s="116">
        <v>1473335</v>
      </c>
      <c r="G542" s="99"/>
      <c r="H542" s="94"/>
      <c r="I542" s="71">
        <f>Tabla3[[#This Row],[VALOR UNITARIO OFERTADO SIN IMPUESTO]]*Tabla3[[#This Row],[DÍAS]]*Tabla3[[#This Row],[CANTIDAD]]</f>
        <v>0</v>
      </c>
      <c r="J542" s="71">
        <f>Tabla3[[#This Row],[VALOR TOTAL SIN IMPUESTO]]*0.19</f>
        <v>0</v>
      </c>
      <c r="K542" s="71"/>
      <c r="L542" s="71">
        <f>Tabla3[[#This Row],[VALOR TOTAL SIN IMPUESTO]]+Tabla3[[#This Row],[IVA]]+Tabla3[[#This Row],[IMPOCONSUMO]]</f>
        <v>0</v>
      </c>
      <c r="M542" s="108"/>
    </row>
    <row r="543" spans="1:13" hidden="1">
      <c r="A543" s="75">
        <v>542</v>
      </c>
      <c r="B543" s="76" t="s">
        <v>31</v>
      </c>
      <c r="C543" s="79" t="s">
        <v>894</v>
      </c>
      <c r="D543" s="80" t="s">
        <v>895</v>
      </c>
      <c r="E543" s="70" t="s">
        <v>1034</v>
      </c>
      <c r="F543" s="116">
        <v>322220</v>
      </c>
      <c r="G543" s="99"/>
      <c r="H543" s="94"/>
      <c r="I543" s="71">
        <f>Tabla3[[#This Row],[VALOR UNITARIO OFERTADO SIN IMPUESTO]]*Tabla3[[#This Row],[DÍAS]]*Tabla3[[#This Row],[CANTIDAD]]</f>
        <v>0</v>
      </c>
      <c r="J543" s="71">
        <f>Tabla3[[#This Row],[VALOR TOTAL SIN IMPUESTO]]*0.19</f>
        <v>0</v>
      </c>
      <c r="K543" s="71"/>
      <c r="L543" s="71">
        <f>Tabla3[[#This Row],[VALOR TOTAL SIN IMPUESTO]]+Tabla3[[#This Row],[IVA]]+Tabla3[[#This Row],[IMPOCONSUMO]]</f>
        <v>0</v>
      </c>
      <c r="M543" s="108"/>
    </row>
    <row r="544" spans="1:13" ht="41.4" hidden="1">
      <c r="A544" s="75">
        <v>543</v>
      </c>
      <c r="B544" s="76" t="s">
        <v>31</v>
      </c>
      <c r="C544" s="79" t="s">
        <v>894</v>
      </c>
      <c r="D544" s="80" t="s">
        <v>896</v>
      </c>
      <c r="E544" s="70" t="s">
        <v>1034</v>
      </c>
      <c r="F544" s="116">
        <v>393782</v>
      </c>
      <c r="G544" s="99"/>
      <c r="H544" s="94"/>
      <c r="I544" s="71">
        <f>Tabla3[[#This Row],[VALOR UNITARIO OFERTADO SIN IMPUESTO]]*Tabla3[[#This Row],[DÍAS]]*Tabla3[[#This Row],[CANTIDAD]]</f>
        <v>0</v>
      </c>
      <c r="J544" s="71">
        <f>Tabla3[[#This Row],[VALOR TOTAL SIN IMPUESTO]]*0.19</f>
        <v>0</v>
      </c>
      <c r="K544" s="71"/>
      <c r="L544" s="71">
        <f>Tabla3[[#This Row],[VALOR TOTAL SIN IMPUESTO]]+Tabla3[[#This Row],[IVA]]+Tabla3[[#This Row],[IMPOCONSUMO]]</f>
        <v>0</v>
      </c>
      <c r="M544" s="108"/>
    </row>
    <row r="545" spans="1:13" ht="27.6" hidden="1">
      <c r="A545" s="75">
        <v>544</v>
      </c>
      <c r="B545" s="76" t="s">
        <v>31</v>
      </c>
      <c r="C545" s="79" t="s">
        <v>897</v>
      </c>
      <c r="D545" s="80" t="s">
        <v>898</v>
      </c>
      <c r="E545" s="70" t="s">
        <v>1034</v>
      </c>
      <c r="F545" s="116">
        <v>369315</v>
      </c>
      <c r="G545" s="99"/>
      <c r="H545" s="94"/>
      <c r="I545" s="71">
        <f>Tabla3[[#This Row],[VALOR UNITARIO OFERTADO SIN IMPUESTO]]*Tabla3[[#This Row],[DÍAS]]*Tabla3[[#This Row],[CANTIDAD]]</f>
        <v>0</v>
      </c>
      <c r="J545" s="71">
        <f>Tabla3[[#This Row],[VALOR TOTAL SIN IMPUESTO]]*0.19</f>
        <v>0</v>
      </c>
      <c r="K545" s="71"/>
      <c r="L545" s="71">
        <f>Tabla3[[#This Row],[VALOR TOTAL SIN IMPUESTO]]+Tabla3[[#This Row],[IVA]]+Tabla3[[#This Row],[IMPOCONSUMO]]</f>
        <v>0</v>
      </c>
      <c r="M545" s="108"/>
    </row>
    <row r="546" spans="1:13" ht="27.6" hidden="1">
      <c r="A546" s="75">
        <v>545</v>
      </c>
      <c r="B546" s="76" t="s">
        <v>31</v>
      </c>
      <c r="C546" s="79" t="s">
        <v>899</v>
      </c>
      <c r="D546" s="80" t="s">
        <v>900</v>
      </c>
      <c r="E546" s="70" t="s">
        <v>1034</v>
      </c>
      <c r="F546" s="116">
        <v>363748</v>
      </c>
      <c r="G546" s="99"/>
      <c r="H546" s="94"/>
      <c r="I546" s="71">
        <f>Tabla3[[#This Row],[VALOR UNITARIO OFERTADO SIN IMPUESTO]]*Tabla3[[#This Row],[DÍAS]]*Tabla3[[#This Row],[CANTIDAD]]</f>
        <v>0</v>
      </c>
      <c r="J546" s="71">
        <f>Tabla3[[#This Row],[VALOR TOTAL SIN IMPUESTO]]*0.19</f>
        <v>0</v>
      </c>
      <c r="K546" s="71"/>
      <c r="L546" s="71">
        <f>Tabla3[[#This Row],[VALOR TOTAL SIN IMPUESTO]]+Tabla3[[#This Row],[IVA]]+Tabla3[[#This Row],[IMPOCONSUMO]]</f>
        <v>0</v>
      </c>
      <c r="M546" s="108"/>
    </row>
    <row r="547" spans="1:13" ht="41.4" hidden="1">
      <c r="A547" s="75">
        <v>546</v>
      </c>
      <c r="B547" s="76" t="s">
        <v>31</v>
      </c>
      <c r="C547" s="79" t="s">
        <v>901</v>
      </c>
      <c r="D547" s="80" t="s">
        <v>902</v>
      </c>
      <c r="E547" s="70" t="s">
        <v>1034</v>
      </c>
      <c r="F547" s="116">
        <v>351434</v>
      </c>
      <c r="G547" s="99"/>
      <c r="H547" s="94"/>
      <c r="I547" s="71">
        <f>Tabla3[[#This Row],[VALOR UNITARIO OFERTADO SIN IMPUESTO]]*Tabla3[[#This Row],[DÍAS]]*Tabla3[[#This Row],[CANTIDAD]]</f>
        <v>0</v>
      </c>
      <c r="J547" s="71">
        <f>Tabla3[[#This Row],[VALOR TOTAL SIN IMPUESTO]]*0.19</f>
        <v>0</v>
      </c>
      <c r="K547" s="71"/>
      <c r="L547" s="71">
        <f>Tabla3[[#This Row],[VALOR TOTAL SIN IMPUESTO]]+Tabla3[[#This Row],[IVA]]+Tabla3[[#This Row],[IMPOCONSUMO]]</f>
        <v>0</v>
      </c>
      <c r="M547" s="108"/>
    </row>
    <row r="548" spans="1:13" ht="27.6" hidden="1">
      <c r="A548" s="75">
        <v>547</v>
      </c>
      <c r="B548" s="76" t="s">
        <v>31</v>
      </c>
      <c r="C548" s="79" t="s">
        <v>32</v>
      </c>
      <c r="D548" s="80" t="s">
        <v>903</v>
      </c>
      <c r="E548" s="70" t="s">
        <v>1034</v>
      </c>
      <c r="F548" s="116">
        <v>265345</v>
      </c>
      <c r="G548" s="99"/>
      <c r="H548" s="94"/>
      <c r="I548" s="71">
        <f>Tabla3[[#This Row],[VALOR UNITARIO OFERTADO SIN IMPUESTO]]*Tabla3[[#This Row],[DÍAS]]*Tabla3[[#This Row],[CANTIDAD]]</f>
        <v>0</v>
      </c>
      <c r="J548" s="71">
        <f>Tabla3[[#This Row],[VALOR TOTAL SIN IMPUESTO]]*0.19</f>
        <v>0</v>
      </c>
      <c r="K548" s="71"/>
      <c r="L548" s="71">
        <f>Tabla3[[#This Row],[VALOR TOTAL SIN IMPUESTO]]+Tabla3[[#This Row],[IVA]]+Tabla3[[#This Row],[IMPOCONSUMO]]</f>
        <v>0</v>
      </c>
      <c r="M548" s="108"/>
    </row>
    <row r="549" spans="1:13" ht="41.4" hidden="1">
      <c r="A549" s="75">
        <v>548</v>
      </c>
      <c r="B549" s="76" t="s">
        <v>31</v>
      </c>
      <c r="C549" s="79" t="s">
        <v>904</v>
      </c>
      <c r="D549" s="80" t="s">
        <v>905</v>
      </c>
      <c r="E549" s="70" t="s">
        <v>1034</v>
      </c>
      <c r="F549" s="116">
        <v>415555</v>
      </c>
      <c r="G549" s="99"/>
      <c r="H549" s="94"/>
      <c r="I549" s="71">
        <f>Tabla3[[#This Row],[VALOR UNITARIO OFERTADO SIN IMPUESTO]]*Tabla3[[#This Row],[DÍAS]]*Tabla3[[#This Row],[CANTIDAD]]</f>
        <v>0</v>
      </c>
      <c r="J549" s="71">
        <f>Tabla3[[#This Row],[VALOR TOTAL SIN IMPUESTO]]*0.19</f>
        <v>0</v>
      </c>
      <c r="K549" s="71"/>
      <c r="L549" s="71">
        <f>Tabla3[[#This Row],[VALOR TOTAL SIN IMPUESTO]]+Tabla3[[#This Row],[IVA]]+Tabla3[[#This Row],[IMPOCONSUMO]]</f>
        <v>0</v>
      </c>
      <c r="M549" s="108"/>
    </row>
    <row r="550" spans="1:13" ht="41.4" hidden="1">
      <c r="A550" s="75">
        <v>549</v>
      </c>
      <c r="B550" s="76" t="s">
        <v>31</v>
      </c>
      <c r="C550" s="79" t="s">
        <v>906</v>
      </c>
      <c r="D550" s="80" t="s">
        <v>907</v>
      </c>
      <c r="E550" s="70" t="s">
        <v>1034</v>
      </c>
      <c r="F550" s="116">
        <v>299481</v>
      </c>
      <c r="G550" s="99"/>
      <c r="H550" s="94"/>
      <c r="I550" s="71">
        <f>Tabla3[[#This Row],[VALOR UNITARIO OFERTADO SIN IMPUESTO]]*Tabla3[[#This Row],[DÍAS]]*Tabla3[[#This Row],[CANTIDAD]]</f>
        <v>0</v>
      </c>
      <c r="J550" s="71">
        <f>Tabla3[[#This Row],[VALOR TOTAL SIN IMPUESTO]]*0.19</f>
        <v>0</v>
      </c>
      <c r="K550" s="71"/>
      <c r="L550" s="71">
        <f>Tabla3[[#This Row],[VALOR TOTAL SIN IMPUESTO]]+Tabla3[[#This Row],[IVA]]+Tabla3[[#This Row],[IMPOCONSUMO]]</f>
        <v>0</v>
      </c>
      <c r="M550" s="108"/>
    </row>
    <row r="551" spans="1:13" ht="41.4" hidden="1">
      <c r="A551" s="75">
        <v>550</v>
      </c>
      <c r="B551" s="76" t="s">
        <v>31</v>
      </c>
      <c r="C551" s="79" t="s">
        <v>908</v>
      </c>
      <c r="D551" s="80" t="s">
        <v>909</v>
      </c>
      <c r="E551" s="70" t="s">
        <v>1034</v>
      </c>
      <c r="F551" s="116">
        <v>243180</v>
      </c>
      <c r="G551" s="99"/>
      <c r="H551" s="94"/>
      <c r="I551" s="71">
        <f>Tabla3[[#This Row],[VALOR UNITARIO OFERTADO SIN IMPUESTO]]*Tabla3[[#This Row],[DÍAS]]*Tabla3[[#This Row],[CANTIDAD]]</f>
        <v>0</v>
      </c>
      <c r="J551" s="71">
        <f>Tabla3[[#This Row],[VALOR TOTAL SIN IMPUESTO]]*0.19</f>
        <v>0</v>
      </c>
      <c r="K551" s="71"/>
      <c r="L551" s="71">
        <f>Tabla3[[#This Row],[VALOR TOTAL SIN IMPUESTO]]+Tabla3[[#This Row],[IVA]]+Tabla3[[#This Row],[IMPOCONSUMO]]</f>
        <v>0</v>
      </c>
      <c r="M551" s="108"/>
    </row>
    <row r="552" spans="1:13" ht="27.6" hidden="1">
      <c r="A552" s="75">
        <v>551</v>
      </c>
      <c r="B552" s="76" t="s">
        <v>31</v>
      </c>
      <c r="C552" s="79" t="s">
        <v>910</v>
      </c>
      <c r="D552" s="80" t="s">
        <v>911</v>
      </c>
      <c r="E552" s="70" t="s">
        <v>1034</v>
      </c>
      <c r="F552" s="116">
        <v>917900</v>
      </c>
      <c r="G552" s="99"/>
      <c r="H552" s="94"/>
      <c r="I552" s="71">
        <f>Tabla3[[#This Row],[VALOR UNITARIO OFERTADO SIN IMPUESTO]]*Tabla3[[#This Row],[DÍAS]]*Tabla3[[#This Row],[CANTIDAD]]</f>
        <v>0</v>
      </c>
      <c r="J552" s="71">
        <f>Tabla3[[#This Row],[VALOR TOTAL SIN IMPUESTO]]*0.19</f>
        <v>0</v>
      </c>
      <c r="K552" s="71"/>
      <c r="L552" s="71">
        <f>Tabla3[[#This Row],[VALOR TOTAL SIN IMPUESTO]]+Tabla3[[#This Row],[IVA]]+Tabla3[[#This Row],[IMPOCONSUMO]]</f>
        <v>0</v>
      </c>
      <c r="M552" s="108"/>
    </row>
    <row r="553" spans="1:13" ht="27.6" hidden="1">
      <c r="A553" s="75">
        <v>552</v>
      </c>
      <c r="B553" s="76" t="s">
        <v>31</v>
      </c>
      <c r="C553" s="79" t="s">
        <v>912</v>
      </c>
      <c r="D553" s="80" t="s">
        <v>913</v>
      </c>
      <c r="E553" s="70" t="s">
        <v>1034</v>
      </c>
      <c r="F553" s="116">
        <v>84716</v>
      </c>
      <c r="G553" s="99"/>
      <c r="H553" s="94"/>
      <c r="I553" s="71">
        <f>Tabla3[[#This Row],[VALOR UNITARIO OFERTADO SIN IMPUESTO]]*Tabla3[[#This Row],[DÍAS]]*Tabla3[[#This Row],[CANTIDAD]]</f>
        <v>0</v>
      </c>
      <c r="J553" s="71">
        <f>Tabla3[[#This Row],[VALOR TOTAL SIN IMPUESTO]]*0.19</f>
        <v>0</v>
      </c>
      <c r="K553" s="71"/>
      <c r="L553" s="71">
        <f>Tabla3[[#This Row],[VALOR TOTAL SIN IMPUESTO]]+Tabla3[[#This Row],[IVA]]+Tabla3[[#This Row],[IMPOCONSUMO]]</f>
        <v>0</v>
      </c>
      <c r="M553" s="108"/>
    </row>
    <row r="554" spans="1:13" ht="69" hidden="1">
      <c r="A554" s="161">
        <v>553</v>
      </c>
      <c r="B554" s="162" t="s">
        <v>31</v>
      </c>
      <c r="C554" s="163" t="s">
        <v>914</v>
      </c>
      <c r="D554" s="164" t="s">
        <v>915</v>
      </c>
      <c r="E554" s="153" t="s">
        <v>1034</v>
      </c>
      <c r="F554" s="154">
        <v>2972633</v>
      </c>
      <c r="G554" s="165"/>
      <c r="H554" s="156"/>
      <c r="I554" s="157">
        <f>Tabla3[[#This Row],[VALOR UNITARIO OFERTADO SIN IMPUESTO]]*Tabla3[[#This Row],[DÍAS]]*Tabla3[[#This Row],[CANTIDAD]]</f>
        <v>0</v>
      </c>
      <c r="J554" s="157">
        <f>Tabla3[[#This Row],[VALOR TOTAL SIN IMPUESTO]]*0.19</f>
        <v>0</v>
      </c>
      <c r="K554" s="157"/>
      <c r="L554" s="157">
        <f>Tabla3[[#This Row],[VALOR TOTAL SIN IMPUESTO]]+Tabla3[[#This Row],[IVA]]+Tabla3[[#This Row],[IMPOCONSUMO]]</f>
        <v>0</v>
      </c>
      <c r="M554" s="159"/>
    </row>
    <row r="555" spans="1:13" ht="289.8" hidden="1">
      <c r="A555" s="75">
        <v>554</v>
      </c>
      <c r="B555" s="76" t="s">
        <v>31</v>
      </c>
      <c r="C555" s="79" t="s">
        <v>33</v>
      </c>
      <c r="D555" s="80" t="s">
        <v>916</v>
      </c>
      <c r="E555" s="70" t="s">
        <v>1034</v>
      </c>
      <c r="F555" s="116">
        <v>14000000</v>
      </c>
      <c r="G555" s="99"/>
      <c r="H555" s="94"/>
      <c r="I555" s="71">
        <f>Tabla3[[#This Row],[VALOR UNITARIO OFERTADO SIN IMPUESTO]]*Tabla3[[#This Row],[DÍAS]]*Tabla3[[#This Row],[CANTIDAD]]</f>
        <v>0</v>
      </c>
      <c r="J555" s="71">
        <f>Tabla3[[#This Row],[VALOR TOTAL SIN IMPUESTO]]*0.19</f>
        <v>0</v>
      </c>
      <c r="K555" s="71"/>
      <c r="L555" s="71">
        <f>Tabla3[[#This Row],[VALOR TOTAL SIN IMPUESTO]]+Tabla3[[#This Row],[IVA]]+Tabla3[[#This Row],[IMPOCONSUMO]]</f>
        <v>0</v>
      </c>
      <c r="M555" s="108"/>
    </row>
    <row r="556" spans="1:13" ht="151.80000000000001" hidden="1">
      <c r="A556" s="75">
        <v>555</v>
      </c>
      <c r="B556" s="76" t="s">
        <v>31</v>
      </c>
      <c r="C556" s="79" t="s">
        <v>33</v>
      </c>
      <c r="D556" s="80" t="s">
        <v>917</v>
      </c>
      <c r="E556" s="70" t="s">
        <v>1034</v>
      </c>
      <c r="F556" s="116">
        <v>9000000</v>
      </c>
      <c r="G556" s="99"/>
      <c r="H556" s="94"/>
      <c r="I556" s="71">
        <f>Tabla3[[#This Row],[VALOR UNITARIO OFERTADO SIN IMPUESTO]]*Tabla3[[#This Row],[DÍAS]]*Tabla3[[#This Row],[CANTIDAD]]</f>
        <v>0</v>
      </c>
      <c r="J556" s="71">
        <f>Tabla3[[#This Row],[VALOR TOTAL SIN IMPUESTO]]*0.19</f>
        <v>0</v>
      </c>
      <c r="K556" s="71"/>
      <c r="L556" s="71">
        <f>Tabla3[[#This Row],[VALOR TOTAL SIN IMPUESTO]]+Tabla3[[#This Row],[IVA]]+Tabla3[[#This Row],[IMPOCONSUMO]]</f>
        <v>0</v>
      </c>
      <c r="M556" s="108"/>
    </row>
    <row r="557" spans="1:13" ht="138" hidden="1">
      <c r="A557" s="75">
        <v>556</v>
      </c>
      <c r="B557" s="76" t="s">
        <v>31</v>
      </c>
      <c r="C557" s="79" t="s">
        <v>33</v>
      </c>
      <c r="D557" s="80" t="s">
        <v>918</v>
      </c>
      <c r="E557" s="70" t="s">
        <v>1034</v>
      </c>
      <c r="F557" s="116">
        <v>9000000</v>
      </c>
      <c r="G557" s="99"/>
      <c r="H557" s="94"/>
      <c r="I557" s="71">
        <f>Tabla3[[#This Row],[VALOR UNITARIO OFERTADO SIN IMPUESTO]]*Tabla3[[#This Row],[DÍAS]]*Tabla3[[#This Row],[CANTIDAD]]</f>
        <v>0</v>
      </c>
      <c r="J557" s="71">
        <f>Tabla3[[#This Row],[VALOR TOTAL SIN IMPUESTO]]*0.19</f>
        <v>0</v>
      </c>
      <c r="K557" s="71"/>
      <c r="L557" s="71">
        <f>Tabla3[[#This Row],[VALOR TOTAL SIN IMPUESTO]]+Tabla3[[#This Row],[IVA]]+Tabla3[[#This Row],[IMPOCONSUMO]]</f>
        <v>0</v>
      </c>
      <c r="M557" s="108"/>
    </row>
    <row r="558" spans="1:13" ht="151.80000000000001" hidden="1">
      <c r="A558" s="75">
        <v>557</v>
      </c>
      <c r="B558" s="76" t="s">
        <v>31</v>
      </c>
      <c r="C558" s="79" t="s">
        <v>33</v>
      </c>
      <c r="D558" s="80" t="s">
        <v>919</v>
      </c>
      <c r="E558" s="70" t="s">
        <v>1034</v>
      </c>
      <c r="F558" s="116">
        <v>12000000</v>
      </c>
      <c r="G558" s="99"/>
      <c r="H558" s="94"/>
      <c r="I558" s="71">
        <f>Tabla3[[#This Row],[VALOR UNITARIO OFERTADO SIN IMPUESTO]]*Tabla3[[#This Row],[DÍAS]]*Tabla3[[#This Row],[CANTIDAD]]</f>
        <v>0</v>
      </c>
      <c r="J558" s="71">
        <f>Tabla3[[#This Row],[VALOR TOTAL SIN IMPUESTO]]*0.19</f>
        <v>0</v>
      </c>
      <c r="K558" s="71"/>
      <c r="L558" s="71">
        <f>Tabla3[[#This Row],[VALOR TOTAL SIN IMPUESTO]]+Tabla3[[#This Row],[IVA]]+Tabla3[[#This Row],[IMPOCONSUMO]]</f>
        <v>0</v>
      </c>
      <c r="M558" s="108"/>
    </row>
    <row r="559" spans="1:13" ht="408.9" hidden="1" customHeight="1">
      <c r="A559" s="75">
        <v>558</v>
      </c>
      <c r="B559" s="76" t="s">
        <v>31</v>
      </c>
      <c r="C559" s="79" t="s">
        <v>920</v>
      </c>
      <c r="D559" s="80" t="s">
        <v>921</v>
      </c>
      <c r="E559" s="70" t="s">
        <v>1034</v>
      </c>
      <c r="F559" s="116">
        <v>18000000</v>
      </c>
      <c r="G559" s="99"/>
      <c r="H559" s="94"/>
      <c r="I559" s="71">
        <f>Tabla3[[#This Row],[VALOR UNITARIO OFERTADO SIN IMPUESTO]]*Tabla3[[#This Row],[DÍAS]]*Tabla3[[#This Row],[CANTIDAD]]</f>
        <v>0</v>
      </c>
      <c r="J559" s="71">
        <f>Tabla3[[#This Row],[VALOR TOTAL SIN IMPUESTO]]*0.19</f>
        <v>0</v>
      </c>
      <c r="K559" s="71"/>
      <c r="L559" s="71">
        <f>Tabla3[[#This Row],[VALOR TOTAL SIN IMPUESTO]]+Tabla3[[#This Row],[IVA]]+Tabla3[[#This Row],[IMPOCONSUMO]]</f>
        <v>0</v>
      </c>
      <c r="M559" s="108"/>
    </row>
    <row r="560" spans="1:13" ht="55.2" hidden="1">
      <c r="A560" s="75">
        <v>559</v>
      </c>
      <c r="B560" s="76" t="s">
        <v>31</v>
      </c>
      <c r="C560" s="79" t="s">
        <v>922</v>
      </c>
      <c r="D560" s="80" t="s">
        <v>923</v>
      </c>
      <c r="E560" s="70" t="s">
        <v>1034</v>
      </c>
      <c r="F560" s="116">
        <v>6716317</v>
      </c>
      <c r="G560" s="99"/>
      <c r="H560" s="94"/>
      <c r="I560" s="71">
        <f>Tabla3[[#This Row],[VALOR UNITARIO OFERTADO SIN IMPUESTO]]*Tabla3[[#This Row],[DÍAS]]*Tabla3[[#This Row],[CANTIDAD]]</f>
        <v>0</v>
      </c>
      <c r="J560" s="71">
        <f>Tabla3[[#This Row],[VALOR TOTAL SIN IMPUESTO]]*0.19</f>
        <v>0</v>
      </c>
      <c r="K560" s="71"/>
      <c r="L560" s="71">
        <f>Tabla3[[#This Row],[VALOR TOTAL SIN IMPUESTO]]+Tabla3[[#This Row],[IVA]]+Tabla3[[#This Row],[IMPOCONSUMO]]</f>
        <v>0</v>
      </c>
      <c r="M560" s="108"/>
    </row>
    <row r="561" spans="1:13" ht="82.8" hidden="1">
      <c r="A561" s="75">
        <v>560</v>
      </c>
      <c r="B561" s="76" t="s">
        <v>31</v>
      </c>
      <c r="C561" s="79" t="s">
        <v>924</v>
      </c>
      <c r="D561" s="80" t="s">
        <v>925</v>
      </c>
      <c r="E561" s="70" t="s">
        <v>1034</v>
      </c>
      <c r="F561" s="116">
        <v>3567344</v>
      </c>
      <c r="G561" s="99"/>
      <c r="H561" s="94"/>
      <c r="I561" s="71">
        <f>Tabla3[[#This Row],[VALOR UNITARIO OFERTADO SIN IMPUESTO]]*Tabla3[[#This Row],[DÍAS]]*Tabla3[[#This Row],[CANTIDAD]]</f>
        <v>0</v>
      </c>
      <c r="J561" s="71">
        <f>Tabla3[[#This Row],[VALOR TOTAL SIN IMPUESTO]]*0.19</f>
        <v>0</v>
      </c>
      <c r="K561" s="71"/>
      <c r="L561" s="71">
        <f>Tabla3[[#This Row],[VALOR TOTAL SIN IMPUESTO]]+Tabla3[[#This Row],[IVA]]+Tabla3[[#This Row],[IMPOCONSUMO]]</f>
        <v>0</v>
      </c>
      <c r="M561" s="108"/>
    </row>
    <row r="562" spans="1:13" ht="69" hidden="1">
      <c r="A562" s="75">
        <v>561</v>
      </c>
      <c r="B562" s="76" t="s">
        <v>31</v>
      </c>
      <c r="C562" s="79" t="s">
        <v>34</v>
      </c>
      <c r="D562" s="80" t="s">
        <v>926</v>
      </c>
      <c r="E562" s="70" t="s">
        <v>1034</v>
      </c>
      <c r="F562" s="116">
        <v>7284387</v>
      </c>
      <c r="G562" s="99"/>
      <c r="H562" s="94"/>
      <c r="I562" s="71">
        <f>Tabla3[[#This Row],[VALOR UNITARIO OFERTADO SIN IMPUESTO]]*Tabla3[[#This Row],[DÍAS]]*Tabla3[[#This Row],[CANTIDAD]]</f>
        <v>0</v>
      </c>
      <c r="J562" s="71">
        <f>Tabla3[[#This Row],[VALOR TOTAL SIN IMPUESTO]]*0.19</f>
        <v>0</v>
      </c>
      <c r="K562" s="71"/>
      <c r="L562" s="71">
        <f>Tabla3[[#This Row],[VALOR TOTAL SIN IMPUESTO]]+Tabla3[[#This Row],[IVA]]+Tabla3[[#This Row],[IMPOCONSUMO]]</f>
        <v>0</v>
      </c>
      <c r="M562" s="108"/>
    </row>
    <row r="563" spans="1:13" ht="82.8" hidden="1">
      <c r="A563" s="75">
        <v>562</v>
      </c>
      <c r="B563" s="76" t="s">
        <v>31</v>
      </c>
      <c r="C563" s="79" t="s">
        <v>927</v>
      </c>
      <c r="D563" s="80" t="s">
        <v>928</v>
      </c>
      <c r="E563" s="70" t="s">
        <v>1034</v>
      </c>
      <c r="F563" s="116">
        <v>3313181</v>
      </c>
      <c r="G563" s="99"/>
      <c r="H563" s="94"/>
      <c r="I563" s="71">
        <f>Tabla3[[#This Row],[VALOR UNITARIO OFERTADO SIN IMPUESTO]]*Tabla3[[#This Row],[DÍAS]]*Tabla3[[#This Row],[CANTIDAD]]</f>
        <v>0</v>
      </c>
      <c r="J563" s="71">
        <f>Tabla3[[#This Row],[VALOR TOTAL SIN IMPUESTO]]*0.19</f>
        <v>0</v>
      </c>
      <c r="K563" s="71"/>
      <c r="L563" s="71">
        <f>Tabla3[[#This Row],[VALOR TOTAL SIN IMPUESTO]]+Tabla3[[#This Row],[IVA]]+Tabla3[[#This Row],[IMPOCONSUMO]]</f>
        <v>0</v>
      </c>
      <c r="M563" s="108"/>
    </row>
    <row r="564" spans="1:13" ht="138" hidden="1">
      <c r="A564" s="75">
        <v>563</v>
      </c>
      <c r="B564" s="76" t="s">
        <v>31</v>
      </c>
      <c r="C564" s="79" t="s">
        <v>929</v>
      </c>
      <c r="D564" s="80" t="s">
        <v>930</v>
      </c>
      <c r="E564" s="70" t="s">
        <v>1034</v>
      </c>
      <c r="F564" s="116">
        <v>2425435</v>
      </c>
      <c r="G564" s="99"/>
      <c r="H564" s="94"/>
      <c r="I564" s="71">
        <f>Tabla3[[#This Row],[VALOR UNITARIO OFERTADO SIN IMPUESTO]]*Tabla3[[#This Row],[DÍAS]]*Tabla3[[#This Row],[CANTIDAD]]</f>
        <v>0</v>
      </c>
      <c r="J564" s="71">
        <f>Tabla3[[#This Row],[VALOR TOTAL SIN IMPUESTO]]*0.19</f>
        <v>0</v>
      </c>
      <c r="K564" s="71"/>
      <c r="L564" s="71">
        <f>Tabla3[[#This Row],[VALOR TOTAL SIN IMPUESTO]]+Tabla3[[#This Row],[IVA]]+Tabla3[[#This Row],[IMPOCONSUMO]]</f>
        <v>0</v>
      </c>
      <c r="M564" s="108"/>
    </row>
    <row r="565" spans="1:13" ht="69" hidden="1">
      <c r="A565" s="161">
        <v>564</v>
      </c>
      <c r="B565" s="162" t="s">
        <v>31</v>
      </c>
      <c r="C565" s="163" t="s">
        <v>35</v>
      </c>
      <c r="D565" s="164" t="s">
        <v>931</v>
      </c>
      <c r="E565" s="153" t="s">
        <v>1034</v>
      </c>
      <c r="F565" s="154">
        <v>4422936</v>
      </c>
      <c r="G565" s="165"/>
      <c r="H565" s="156"/>
      <c r="I565" s="157">
        <f>Tabla3[[#This Row],[VALOR UNITARIO OFERTADO SIN IMPUESTO]]*Tabla3[[#This Row],[DÍAS]]*Tabla3[[#This Row],[CANTIDAD]]</f>
        <v>0</v>
      </c>
      <c r="J565" s="157">
        <f>Tabla3[[#This Row],[VALOR TOTAL SIN IMPUESTO]]*0.19</f>
        <v>0</v>
      </c>
      <c r="K565" s="157"/>
      <c r="L565" s="157">
        <f>Tabla3[[#This Row],[VALOR TOTAL SIN IMPUESTO]]+Tabla3[[#This Row],[IVA]]+Tabla3[[#This Row],[IMPOCONSUMO]]</f>
        <v>0</v>
      </c>
      <c r="M565" s="170" t="s">
        <v>1108</v>
      </c>
    </row>
    <row r="566" spans="1:13" ht="41.4" hidden="1">
      <c r="A566" s="75">
        <v>565</v>
      </c>
      <c r="B566" s="76" t="s">
        <v>31</v>
      </c>
      <c r="C566" s="79" t="s">
        <v>932</v>
      </c>
      <c r="D566" s="80" t="s">
        <v>933</v>
      </c>
      <c r="E566" s="70" t="s">
        <v>1034</v>
      </c>
      <c r="F566" s="116">
        <v>1577644</v>
      </c>
      <c r="G566" s="99"/>
      <c r="H566" s="94"/>
      <c r="I566" s="71">
        <f>Tabla3[[#This Row],[VALOR UNITARIO OFERTADO SIN IMPUESTO]]*Tabla3[[#This Row],[DÍAS]]*Tabla3[[#This Row],[CANTIDAD]]</f>
        <v>0</v>
      </c>
      <c r="J566" s="71">
        <f>Tabla3[[#This Row],[VALOR TOTAL SIN IMPUESTO]]*0.19</f>
        <v>0</v>
      </c>
      <c r="K566" s="71"/>
      <c r="L566" s="71">
        <f>Tabla3[[#This Row],[VALOR TOTAL SIN IMPUESTO]]+Tabla3[[#This Row],[IVA]]+Tabla3[[#This Row],[IMPOCONSUMO]]</f>
        <v>0</v>
      </c>
      <c r="M566" s="108"/>
    </row>
    <row r="567" spans="1:13" ht="179.4" hidden="1">
      <c r="A567" s="75">
        <v>566</v>
      </c>
      <c r="B567" s="76" t="s">
        <v>934</v>
      </c>
      <c r="C567" s="79" t="s">
        <v>935</v>
      </c>
      <c r="D567" s="80" t="s">
        <v>936</v>
      </c>
      <c r="E567" s="70" t="s">
        <v>1034</v>
      </c>
      <c r="F567" s="116">
        <v>287738</v>
      </c>
      <c r="G567" s="99"/>
      <c r="H567" s="94"/>
      <c r="I567" s="71">
        <f>Tabla3[[#This Row],[VALOR UNITARIO OFERTADO SIN IMPUESTO]]*Tabla3[[#This Row],[DÍAS]]*Tabla3[[#This Row],[CANTIDAD]]</f>
        <v>0</v>
      </c>
      <c r="J567" s="71">
        <f>Tabla3[[#This Row],[VALOR TOTAL SIN IMPUESTO]]*0.19</f>
        <v>0</v>
      </c>
      <c r="K567" s="71"/>
      <c r="L567" s="71">
        <f>Tabla3[[#This Row],[VALOR TOTAL SIN IMPUESTO]]+Tabla3[[#This Row],[IVA]]+Tabla3[[#This Row],[IMPOCONSUMO]]</f>
        <v>0</v>
      </c>
      <c r="M567" s="108"/>
    </row>
    <row r="568" spans="1:13" ht="28.8" hidden="1">
      <c r="A568" s="75">
        <v>567</v>
      </c>
      <c r="B568" s="76" t="s">
        <v>937</v>
      </c>
      <c r="C568" s="79" t="s">
        <v>938</v>
      </c>
      <c r="D568" s="80" t="s">
        <v>939</v>
      </c>
      <c r="E568" s="70" t="s">
        <v>1034</v>
      </c>
      <c r="F568" s="116">
        <v>224011</v>
      </c>
      <c r="G568" s="99"/>
      <c r="H568" s="94"/>
      <c r="I568" s="71">
        <f>Tabla3[[#This Row],[VALOR UNITARIO OFERTADO SIN IMPUESTO]]*Tabla3[[#This Row],[DÍAS]]*Tabla3[[#This Row],[CANTIDAD]]</f>
        <v>0</v>
      </c>
      <c r="J568" s="71">
        <f>Tabla3[[#This Row],[VALOR TOTAL SIN IMPUESTO]]*0.19</f>
        <v>0</v>
      </c>
      <c r="K568" s="71"/>
      <c r="L568" s="71">
        <f>Tabla3[[#This Row],[VALOR TOTAL SIN IMPUESTO]]+Tabla3[[#This Row],[IVA]]+Tabla3[[#This Row],[IMPOCONSUMO]]</f>
        <v>0</v>
      </c>
      <c r="M568" s="108"/>
    </row>
    <row r="569" spans="1:13" ht="28.8" hidden="1">
      <c r="A569" s="75">
        <v>568</v>
      </c>
      <c r="B569" s="76" t="s">
        <v>937</v>
      </c>
      <c r="C569" s="79" t="s">
        <v>940</v>
      </c>
      <c r="D569" s="80" t="s">
        <v>941</v>
      </c>
      <c r="E569" s="70" t="s">
        <v>1034</v>
      </c>
      <c r="F569" s="116">
        <v>247655</v>
      </c>
      <c r="G569" s="99"/>
      <c r="H569" s="94"/>
      <c r="I569" s="71">
        <f>Tabla3[[#This Row],[VALOR UNITARIO OFERTADO SIN IMPUESTO]]*Tabla3[[#This Row],[DÍAS]]*Tabla3[[#This Row],[CANTIDAD]]</f>
        <v>0</v>
      </c>
      <c r="J569" s="71">
        <f>Tabla3[[#This Row],[VALOR TOTAL SIN IMPUESTO]]*0.19</f>
        <v>0</v>
      </c>
      <c r="K569" s="71"/>
      <c r="L569" s="71">
        <f>Tabla3[[#This Row],[VALOR TOTAL SIN IMPUESTO]]+Tabla3[[#This Row],[IVA]]+Tabla3[[#This Row],[IMPOCONSUMO]]</f>
        <v>0</v>
      </c>
      <c r="M569" s="108"/>
    </row>
    <row r="570" spans="1:13" ht="82.8" hidden="1">
      <c r="A570" s="75">
        <v>569</v>
      </c>
      <c r="B570" s="76" t="s">
        <v>937</v>
      </c>
      <c r="C570" s="79" t="s">
        <v>942</v>
      </c>
      <c r="D570" s="80" t="s">
        <v>943</v>
      </c>
      <c r="E570" s="70" t="s">
        <v>118</v>
      </c>
      <c r="F570" s="116">
        <v>36580</v>
      </c>
      <c r="G570" s="99"/>
      <c r="H570" s="94"/>
      <c r="I570" s="71">
        <f>Tabla3[[#This Row],[VALOR UNITARIO OFERTADO SIN IMPUESTO]]*Tabla3[[#This Row],[DÍAS]]*Tabla3[[#This Row],[CANTIDAD]]</f>
        <v>0</v>
      </c>
      <c r="J570" s="71">
        <f>Tabla3[[#This Row],[VALOR TOTAL SIN IMPUESTO]]*0.19</f>
        <v>0</v>
      </c>
      <c r="K570" s="71"/>
      <c r="L570" s="71">
        <f>Tabla3[[#This Row],[VALOR TOTAL SIN IMPUESTO]]+Tabla3[[#This Row],[IVA]]+Tabla3[[#This Row],[IMPOCONSUMO]]</f>
        <v>0</v>
      </c>
      <c r="M570" s="108"/>
    </row>
    <row r="571" spans="1:13" ht="28.8" hidden="1">
      <c r="A571" s="75">
        <v>570</v>
      </c>
      <c r="B571" s="76" t="s">
        <v>937</v>
      </c>
      <c r="C571" s="79" t="s">
        <v>944</v>
      </c>
      <c r="D571" s="80" t="s">
        <v>945</v>
      </c>
      <c r="E571" s="70" t="s">
        <v>1034</v>
      </c>
      <c r="F571" s="116">
        <v>38880</v>
      </c>
      <c r="G571" s="99"/>
      <c r="H571" s="94"/>
      <c r="I571" s="71">
        <f>Tabla3[[#This Row],[VALOR UNITARIO OFERTADO SIN IMPUESTO]]*Tabla3[[#This Row],[DÍAS]]*Tabla3[[#This Row],[CANTIDAD]]</f>
        <v>0</v>
      </c>
      <c r="J571" s="71"/>
      <c r="K571" s="71">
        <f>Tabla3[[#This Row],[VALOR TOTAL SIN IMPUESTO]]*0.08</f>
        <v>0</v>
      </c>
      <c r="L571" s="71">
        <f>Tabla3[[#This Row],[VALOR TOTAL SIN IMPUESTO]]+Tabla3[[#This Row],[IVA]]+Tabla3[[#This Row],[IMPOCONSUMO]]</f>
        <v>0</v>
      </c>
      <c r="M571" s="108"/>
    </row>
    <row r="572" spans="1:13" ht="55.2" hidden="1">
      <c r="A572" s="75">
        <v>571</v>
      </c>
      <c r="B572" s="76" t="s">
        <v>937</v>
      </c>
      <c r="C572" s="79" t="s">
        <v>944</v>
      </c>
      <c r="D572" s="80" t="s">
        <v>946</v>
      </c>
      <c r="E572" s="70" t="s">
        <v>1034</v>
      </c>
      <c r="F572" s="116">
        <v>18475</v>
      </c>
      <c r="G572" s="99"/>
      <c r="H572" s="94"/>
      <c r="I572" s="71">
        <f>Tabla3[[#This Row],[VALOR UNITARIO OFERTADO SIN IMPUESTO]]*Tabla3[[#This Row],[DÍAS]]*Tabla3[[#This Row],[CANTIDAD]]</f>
        <v>0</v>
      </c>
      <c r="J572" s="71"/>
      <c r="K572" s="71">
        <f>Tabla3[[#This Row],[VALOR TOTAL SIN IMPUESTO]]*0.08</f>
        <v>0</v>
      </c>
      <c r="L572" s="71">
        <f>Tabla3[[#This Row],[VALOR TOTAL SIN IMPUESTO]]+Tabla3[[#This Row],[IVA]]+Tabla3[[#This Row],[IMPOCONSUMO]]</f>
        <v>0</v>
      </c>
      <c r="M572" s="108"/>
    </row>
    <row r="573" spans="1:13" ht="28.8" hidden="1">
      <c r="A573" s="75">
        <v>572</v>
      </c>
      <c r="B573" s="76" t="s">
        <v>937</v>
      </c>
      <c r="C573" s="79" t="s">
        <v>947</v>
      </c>
      <c r="D573" s="80" t="s">
        <v>948</v>
      </c>
      <c r="E573" s="70" t="s">
        <v>1034</v>
      </c>
      <c r="F573" s="116">
        <v>22730</v>
      </c>
      <c r="G573" s="99"/>
      <c r="H573" s="94"/>
      <c r="I573" s="71">
        <f>Tabla3[[#This Row],[VALOR UNITARIO OFERTADO SIN IMPUESTO]]*Tabla3[[#This Row],[DÍAS]]*Tabla3[[#This Row],[CANTIDAD]]</f>
        <v>0</v>
      </c>
      <c r="J573" s="71"/>
      <c r="K573" s="71">
        <f>Tabla3[[#This Row],[VALOR TOTAL SIN IMPUESTO]]*0.08</f>
        <v>0</v>
      </c>
      <c r="L573" s="71">
        <f>Tabla3[[#This Row],[VALOR TOTAL SIN IMPUESTO]]+Tabla3[[#This Row],[IVA]]+Tabla3[[#This Row],[IMPOCONSUMO]]</f>
        <v>0</v>
      </c>
      <c r="M573" s="108"/>
    </row>
    <row r="574" spans="1:13" s="141" customFormat="1" ht="48" hidden="1">
      <c r="A574" s="142">
        <v>573</v>
      </c>
      <c r="B574" s="146" t="s">
        <v>937</v>
      </c>
      <c r="C574" s="143" t="s">
        <v>949</v>
      </c>
      <c r="D574" s="144" t="s">
        <v>950</v>
      </c>
      <c r="E574" s="138" t="s">
        <v>1034</v>
      </c>
      <c r="F574" s="116">
        <v>25595</v>
      </c>
      <c r="G574" s="145"/>
      <c r="H574" s="139"/>
      <c r="I574" s="140">
        <f>Tabla3[[#This Row],[VALOR UNITARIO OFERTADO SIN IMPUESTO]]*Tabla3[[#This Row],[DÍAS]]*Tabla3[[#This Row],[CANTIDAD]]</f>
        <v>0</v>
      </c>
      <c r="J574" s="140"/>
      <c r="K574" s="140">
        <f>Tabla3[[#This Row],[VALOR TOTAL SIN IMPUESTO]]*0.08</f>
        <v>0</v>
      </c>
      <c r="L574" s="140">
        <f>Tabla3[[#This Row],[VALOR TOTAL SIN IMPUESTO]]+Tabla3[[#This Row],[IVA]]+Tabla3[[#This Row],[IMPOCONSUMO]]</f>
        <v>0</v>
      </c>
      <c r="M574" s="135" t="s">
        <v>1086</v>
      </c>
    </row>
    <row r="575" spans="1:13" ht="28.8" hidden="1">
      <c r="A575" s="75">
        <v>574</v>
      </c>
      <c r="B575" s="76" t="s">
        <v>937</v>
      </c>
      <c r="C575" s="79" t="s">
        <v>951</v>
      </c>
      <c r="D575" s="80" t="s">
        <v>952</v>
      </c>
      <c r="E575" s="70" t="s">
        <v>1034</v>
      </c>
      <c r="F575" s="116">
        <v>25318</v>
      </c>
      <c r="G575" s="99"/>
      <c r="H575" s="94"/>
      <c r="I575" s="71">
        <f>Tabla3[[#This Row],[VALOR UNITARIO OFERTADO SIN IMPUESTO]]*Tabla3[[#This Row],[DÍAS]]*Tabla3[[#This Row],[CANTIDAD]]</f>
        <v>0</v>
      </c>
      <c r="J575" s="71"/>
      <c r="K575" s="71">
        <f>Tabla3[[#This Row],[VALOR TOTAL SIN IMPUESTO]]*0.08</f>
        <v>0</v>
      </c>
      <c r="L575" s="71">
        <f>Tabla3[[#This Row],[VALOR TOTAL SIN IMPUESTO]]+Tabla3[[#This Row],[IVA]]+Tabla3[[#This Row],[IMPOCONSUMO]]</f>
        <v>0</v>
      </c>
      <c r="M575" s="108"/>
    </row>
    <row r="576" spans="1:13" ht="28.8" hidden="1">
      <c r="A576" s="75">
        <v>575</v>
      </c>
      <c r="B576" s="76" t="s">
        <v>937</v>
      </c>
      <c r="C576" s="79" t="s">
        <v>953</v>
      </c>
      <c r="D576" s="80" t="s">
        <v>954</v>
      </c>
      <c r="E576" s="70" t="s">
        <v>1034</v>
      </c>
      <c r="F576" s="116">
        <v>276697</v>
      </c>
      <c r="G576" s="99"/>
      <c r="H576" s="94"/>
      <c r="I576" s="71">
        <f>Tabla3[[#This Row],[VALOR UNITARIO OFERTADO SIN IMPUESTO]]*Tabla3[[#This Row],[DÍAS]]*Tabla3[[#This Row],[CANTIDAD]]</f>
        <v>0</v>
      </c>
      <c r="J576" s="71">
        <f>Tabla3[[#This Row],[VALOR TOTAL SIN IMPUESTO]]*0.19</f>
        <v>0</v>
      </c>
      <c r="K576" s="71"/>
      <c r="L576" s="71">
        <f>Tabla3[[#This Row],[VALOR TOTAL SIN IMPUESTO]]+Tabla3[[#This Row],[IVA]]+Tabla3[[#This Row],[IMPOCONSUMO]]</f>
        <v>0</v>
      </c>
      <c r="M576" s="108"/>
    </row>
    <row r="577" spans="1:13" ht="69" hidden="1">
      <c r="A577" s="75">
        <v>576</v>
      </c>
      <c r="B577" s="76" t="s">
        <v>36</v>
      </c>
      <c r="C577" s="79" t="s">
        <v>955</v>
      </c>
      <c r="D577" s="80" t="s">
        <v>956</v>
      </c>
      <c r="E577" s="70" t="s">
        <v>1056</v>
      </c>
      <c r="F577" s="116">
        <v>1284003</v>
      </c>
      <c r="G577" s="99"/>
      <c r="H577" s="94"/>
      <c r="I577" s="71">
        <f>Tabla3[[#This Row],[VALOR UNITARIO OFERTADO SIN IMPUESTO]]*Tabla3[[#This Row],[DÍAS]]*Tabla3[[#This Row],[CANTIDAD]]</f>
        <v>0</v>
      </c>
      <c r="J577" s="71"/>
      <c r="K577" s="71"/>
      <c r="L577" s="71">
        <f>Tabla3[[#This Row],[VALOR TOTAL SIN IMPUESTO]]+Tabla3[[#This Row],[IVA]]+Tabla3[[#This Row],[IMPOCONSUMO]]</f>
        <v>0</v>
      </c>
      <c r="M577" s="108"/>
    </row>
    <row r="578" spans="1:13" ht="82.8" hidden="1">
      <c r="A578" s="75">
        <v>577</v>
      </c>
      <c r="B578" s="76" t="s">
        <v>36</v>
      </c>
      <c r="C578" s="79" t="s">
        <v>955</v>
      </c>
      <c r="D578" s="80" t="s">
        <v>957</v>
      </c>
      <c r="E578" s="70" t="s">
        <v>1051</v>
      </c>
      <c r="F578" s="116">
        <v>599225</v>
      </c>
      <c r="G578" s="99"/>
      <c r="H578" s="94"/>
      <c r="I578" s="71">
        <f>Tabla3[[#This Row],[VALOR UNITARIO OFERTADO SIN IMPUESTO]]*Tabla3[[#This Row],[DÍAS]]*Tabla3[[#This Row],[CANTIDAD]]</f>
        <v>0</v>
      </c>
      <c r="J578" s="71"/>
      <c r="K578" s="71"/>
      <c r="L578" s="71">
        <f>Tabla3[[#This Row],[VALOR TOTAL SIN IMPUESTO]]+Tabla3[[#This Row],[IVA]]+Tabla3[[#This Row],[IMPOCONSUMO]]</f>
        <v>0</v>
      </c>
      <c r="M578" s="108"/>
    </row>
    <row r="579" spans="1:13" ht="69" hidden="1">
      <c r="A579" s="75">
        <v>578</v>
      </c>
      <c r="B579" s="76" t="s">
        <v>36</v>
      </c>
      <c r="C579" s="79" t="s">
        <v>958</v>
      </c>
      <c r="D579" s="80" t="s">
        <v>959</v>
      </c>
      <c r="E579" s="70" t="s">
        <v>1056</v>
      </c>
      <c r="F579" s="116">
        <v>1695409</v>
      </c>
      <c r="G579" s="99"/>
      <c r="H579" s="94"/>
      <c r="I579" s="71">
        <f>Tabla3[[#This Row],[VALOR UNITARIO OFERTADO SIN IMPUESTO]]*Tabla3[[#This Row],[DÍAS]]*Tabla3[[#This Row],[CANTIDAD]]</f>
        <v>0</v>
      </c>
      <c r="J579" s="71"/>
      <c r="K579" s="71"/>
      <c r="L579" s="71">
        <f>Tabla3[[#This Row],[VALOR TOTAL SIN IMPUESTO]]+Tabla3[[#This Row],[IVA]]+Tabla3[[#This Row],[IMPOCONSUMO]]</f>
        <v>0</v>
      </c>
      <c r="M579" s="108"/>
    </row>
    <row r="580" spans="1:13" ht="55.2" hidden="1">
      <c r="A580" s="75">
        <v>579</v>
      </c>
      <c r="B580" s="76" t="s">
        <v>36</v>
      </c>
      <c r="C580" s="79" t="s">
        <v>960</v>
      </c>
      <c r="D580" s="80" t="s">
        <v>961</v>
      </c>
      <c r="E580" s="70" t="s">
        <v>1056</v>
      </c>
      <c r="F580" s="116">
        <v>967992</v>
      </c>
      <c r="G580" s="99"/>
      <c r="H580" s="94"/>
      <c r="I580" s="71">
        <f>Tabla3[[#This Row],[VALOR UNITARIO OFERTADO SIN IMPUESTO]]*Tabla3[[#This Row],[DÍAS]]*Tabla3[[#This Row],[CANTIDAD]]</f>
        <v>0</v>
      </c>
      <c r="J580" s="71"/>
      <c r="K580" s="71"/>
      <c r="L580" s="71">
        <f>Tabla3[[#This Row],[VALOR TOTAL SIN IMPUESTO]]+Tabla3[[#This Row],[IVA]]+Tabla3[[#This Row],[IMPOCONSUMO]]</f>
        <v>0</v>
      </c>
      <c r="M580" s="108"/>
    </row>
    <row r="581" spans="1:13" ht="69" hidden="1">
      <c r="A581" s="75">
        <v>580</v>
      </c>
      <c r="B581" s="76" t="s">
        <v>36</v>
      </c>
      <c r="C581" s="79" t="s">
        <v>962</v>
      </c>
      <c r="D581" s="80" t="s">
        <v>963</v>
      </c>
      <c r="E581" s="70" t="s">
        <v>1056</v>
      </c>
      <c r="F581" s="116">
        <v>1593441</v>
      </c>
      <c r="G581" s="99"/>
      <c r="H581" s="94"/>
      <c r="I581" s="71">
        <f>Tabla3[[#This Row],[VALOR UNITARIO OFERTADO SIN IMPUESTO]]*Tabla3[[#This Row],[DÍAS]]*Tabla3[[#This Row],[CANTIDAD]]</f>
        <v>0</v>
      </c>
      <c r="J581" s="71"/>
      <c r="K581" s="71"/>
      <c r="L581" s="71">
        <f>Tabla3[[#This Row],[VALOR TOTAL SIN IMPUESTO]]+Tabla3[[#This Row],[IVA]]+Tabla3[[#This Row],[IMPOCONSUMO]]</f>
        <v>0</v>
      </c>
      <c r="M581" s="108"/>
    </row>
    <row r="582" spans="1:13" ht="55.2" hidden="1">
      <c r="A582" s="75">
        <v>581</v>
      </c>
      <c r="B582" s="76" t="s">
        <v>36</v>
      </c>
      <c r="C582" s="79" t="s">
        <v>964</v>
      </c>
      <c r="D582" s="80" t="s">
        <v>965</v>
      </c>
      <c r="E582" s="70" t="s">
        <v>1056</v>
      </c>
      <c r="F582" s="116">
        <v>481184</v>
      </c>
      <c r="G582" s="99"/>
      <c r="H582" s="94"/>
      <c r="I582" s="71">
        <f>Tabla3[[#This Row],[VALOR UNITARIO OFERTADO SIN IMPUESTO]]*Tabla3[[#This Row],[DÍAS]]*Tabla3[[#This Row],[CANTIDAD]]</f>
        <v>0</v>
      </c>
      <c r="J582" s="71"/>
      <c r="K582" s="71"/>
      <c r="L582" s="71">
        <f>Tabla3[[#This Row],[VALOR TOTAL SIN IMPUESTO]]+Tabla3[[#This Row],[IVA]]+Tabla3[[#This Row],[IMPOCONSUMO]]</f>
        <v>0</v>
      </c>
      <c r="M582" s="108"/>
    </row>
    <row r="583" spans="1:13" ht="96.6" hidden="1">
      <c r="A583" s="75">
        <v>582</v>
      </c>
      <c r="B583" s="76" t="s">
        <v>36</v>
      </c>
      <c r="C583" s="79" t="s">
        <v>964</v>
      </c>
      <c r="D583" s="80" t="s">
        <v>966</v>
      </c>
      <c r="E583" s="70" t="s">
        <v>1053</v>
      </c>
      <c r="F583" s="116">
        <v>1852932</v>
      </c>
      <c r="G583" s="99"/>
      <c r="H583" s="94"/>
      <c r="I583" s="71">
        <f>Tabla3[[#This Row],[VALOR UNITARIO OFERTADO SIN IMPUESTO]]*Tabla3[[#This Row],[DÍAS]]*Tabla3[[#This Row],[CANTIDAD]]</f>
        <v>0</v>
      </c>
      <c r="J583" s="71"/>
      <c r="K583" s="71"/>
      <c r="L583" s="71">
        <f>Tabla3[[#This Row],[VALOR TOTAL SIN IMPUESTO]]+Tabla3[[#This Row],[IVA]]+Tabla3[[#This Row],[IMPOCONSUMO]]</f>
        <v>0</v>
      </c>
      <c r="M583" s="108"/>
    </row>
    <row r="584" spans="1:13" ht="55.2" hidden="1">
      <c r="A584" s="75">
        <v>583</v>
      </c>
      <c r="B584" s="76" t="s">
        <v>36</v>
      </c>
      <c r="C584" s="79" t="s">
        <v>967</v>
      </c>
      <c r="D584" s="80" t="s">
        <v>968</v>
      </c>
      <c r="E584" s="70" t="s">
        <v>1056</v>
      </c>
      <c r="F584" s="116">
        <v>836619</v>
      </c>
      <c r="G584" s="99"/>
      <c r="H584" s="94"/>
      <c r="I584" s="71">
        <f>Tabla3[[#This Row],[VALOR UNITARIO OFERTADO SIN IMPUESTO]]*Tabla3[[#This Row],[DÍAS]]*Tabla3[[#This Row],[CANTIDAD]]</f>
        <v>0</v>
      </c>
      <c r="J584" s="71"/>
      <c r="K584" s="71"/>
      <c r="L584" s="71">
        <f>Tabla3[[#This Row],[VALOR TOTAL SIN IMPUESTO]]+Tabla3[[#This Row],[IVA]]+Tabla3[[#This Row],[IMPOCONSUMO]]</f>
        <v>0</v>
      </c>
      <c r="M584" s="108"/>
    </row>
    <row r="585" spans="1:13" ht="139.80000000000001" thickBot="1">
      <c r="A585" s="161">
        <v>584</v>
      </c>
      <c r="B585" s="162" t="s">
        <v>36</v>
      </c>
      <c r="C585" s="163" t="s">
        <v>969</v>
      </c>
      <c r="D585" s="164" t="s">
        <v>970</v>
      </c>
      <c r="E585" s="153" t="s">
        <v>1056</v>
      </c>
      <c r="F585" s="154">
        <v>700000</v>
      </c>
      <c r="G585" s="165">
        <v>2</v>
      </c>
      <c r="H585" s="156">
        <v>2</v>
      </c>
      <c r="I585" s="157">
        <f>Tabla3[[#This Row],[VALOR UNITARIO OFERTADO SIN IMPUESTO]]*Tabla3[[#This Row],[DÍAS]]*Tabla3[[#This Row],[CANTIDAD]]</f>
        <v>2800000</v>
      </c>
      <c r="J585" s="157"/>
      <c r="K585" s="157"/>
      <c r="L585" s="157">
        <f>Tabla3[[#This Row],[VALOR TOTAL SIN IMPUESTO]]+Tabla3[[#This Row],[IVA]]+Tabla3[[#This Row],[IMPOCONSUMO]]</f>
        <v>2800000</v>
      </c>
      <c r="M585" s="160" t="s">
        <v>1115</v>
      </c>
    </row>
    <row r="586" spans="1:13" ht="134.4" hidden="1" customHeight="1">
      <c r="A586" s="161">
        <v>585</v>
      </c>
      <c r="B586" s="162" t="s">
        <v>36</v>
      </c>
      <c r="C586" s="163" t="s">
        <v>969</v>
      </c>
      <c r="D586" s="164" t="s">
        <v>971</v>
      </c>
      <c r="E586" s="153" t="s">
        <v>1057</v>
      </c>
      <c r="F586" s="154">
        <v>1150000</v>
      </c>
      <c r="G586" s="165"/>
      <c r="H586" s="156"/>
      <c r="I586" s="157">
        <f>Tabla3[[#This Row],[VALOR UNITARIO OFERTADO SIN IMPUESTO]]*Tabla3[[#This Row],[DÍAS]]*Tabla3[[#This Row],[CANTIDAD]]</f>
        <v>0</v>
      </c>
      <c r="J586" s="157"/>
      <c r="K586" s="157"/>
      <c r="L586" s="157">
        <f>Tabla3[[#This Row],[VALOR TOTAL SIN IMPUESTO]]+Tabla3[[#This Row],[IVA]]+Tabla3[[#This Row],[IMPOCONSUMO]]</f>
        <v>0</v>
      </c>
      <c r="M586" s="169"/>
    </row>
    <row r="587" spans="1:13" ht="97.2" hidden="1" thickBot="1">
      <c r="A587" s="75">
        <v>586</v>
      </c>
      <c r="B587" s="76" t="s">
        <v>36</v>
      </c>
      <c r="C587" s="79" t="s">
        <v>969</v>
      </c>
      <c r="D587" s="80" t="s">
        <v>972</v>
      </c>
      <c r="E587" s="70" t="s">
        <v>1053</v>
      </c>
      <c r="F587" s="116">
        <v>2428166</v>
      </c>
      <c r="G587" s="99"/>
      <c r="H587" s="94"/>
      <c r="I587" s="71">
        <f>Tabla3[[#This Row],[VALOR UNITARIO OFERTADO SIN IMPUESTO]]*Tabla3[[#This Row],[DÍAS]]*Tabla3[[#This Row],[CANTIDAD]]</f>
        <v>0</v>
      </c>
      <c r="J587" s="71"/>
      <c r="K587" s="71"/>
      <c r="L587" s="71">
        <f>Tabla3[[#This Row],[VALOR TOTAL SIN IMPUESTO]]+Tabla3[[#This Row],[IVA]]+Tabla3[[#This Row],[IMPOCONSUMO]]</f>
        <v>0</v>
      </c>
      <c r="M587" s="108"/>
    </row>
    <row r="588" spans="1:13" ht="69.599999999999994" hidden="1" thickBot="1">
      <c r="A588" s="75">
        <v>587</v>
      </c>
      <c r="B588" s="76" t="s">
        <v>36</v>
      </c>
      <c r="C588" s="79" t="s">
        <v>973</v>
      </c>
      <c r="D588" s="80" t="s">
        <v>974</v>
      </c>
      <c r="E588" s="70" t="s">
        <v>1056</v>
      </c>
      <c r="F588" s="116">
        <v>363990</v>
      </c>
      <c r="G588" s="99"/>
      <c r="H588" s="94"/>
      <c r="I588" s="71">
        <f>Tabla3[[#This Row],[VALOR UNITARIO OFERTADO SIN IMPUESTO]]*Tabla3[[#This Row],[DÍAS]]*Tabla3[[#This Row],[CANTIDAD]]</f>
        <v>0</v>
      </c>
      <c r="J588" s="71"/>
      <c r="K588" s="71"/>
      <c r="L588" s="71">
        <f>Tabla3[[#This Row],[VALOR TOTAL SIN IMPUESTO]]+Tabla3[[#This Row],[IVA]]+Tabla3[[#This Row],[IMPOCONSUMO]]</f>
        <v>0</v>
      </c>
      <c r="M588" s="108"/>
    </row>
    <row r="589" spans="1:13" ht="83.4" hidden="1" thickBot="1">
      <c r="A589" s="75">
        <v>588</v>
      </c>
      <c r="B589" s="76" t="s">
        <v>36</v>
      </c>
      <c r="C589" s="79" t="s">
        <v>975</v>
      </c>
      <c r="D589" s="80" t="s">
        <v>976</v>
      </c>
      <c r="E589" s="70" t="s">
        <v>1056</v>
      </c>
      <c r="F589" s="116">
        <v>451660</v>
      </c>
      <c r="G589" s="99"/>
      <c r="H589" s="94"/>
      <c r="I589" s="71">
        <f>Tabla3[[#This Row],[VALOR UNITARIO OFERTADO SIN IMPUESTO]]*Tabla3[[#This Row],[DÍAS]]*Tabla3[[#This Row],[CANTIDAD]]</f>
        <v>0</v>
      </c>
      <c r="J589" s="71"/>
      <c r="K589" s="71"/>
      <c r="L589" s="71">
        <f>Tabla3[[#This Row],[VALOR TOTAL SIN IMPUESTO]]+Tabla3[[#This Row],[IVA]]+Tabla3[[#This Row],[IMPOCONSUMO]]</f>
        <v>0</v>
      </c>
      <c r="M589" s="108"/>
    </row>
    <row r="590" spans="1:13" ht="83.4" hidden="1" thickBot="1">
      <c r="A590" s="75">
        <v>589</v>
      </c>
      <c r="B590" s="76" t="s">
        <v>36</v>
      </c>
      <c r="C590" s="79" t="s">
        <v>977</v>
      </c>
      <c r="D590" s="80" t="s">
        <v>978</v>
      </c>
      <c r="E590" s="70" t="s">
        <v>1056</v>
      </c>
      <c r="F590" s="116">
        <v>608393</v>
      </c>
      <c r="G590" s="99"/>
      <c r="H590" s="94"/>
      <c r="I590" s="71">
        <f>Tabla3[[#This Row],[VALOR UNITARIO OFERTADO SIN IMPUESTO]]*Tabla3[[#This Row],[DÍAS]]*Tabla3[[#This Row],[CANTIDAD]]</f>
        <v>0</v>
      </c>
      <c r="J590" s="71"/>
      <c r="K590" s="71"/>
      <c r="L590" s="71">
        <f>Tabla3[[#This Row],[VALOR TOTAL SIN IMPUESTO]]+Tabla3[[#This Row],[IVA]]+Tabla3[[#This Row],[IMPOCONSUMO]]</f>
        <v>0</v>
      </c>
      <c r="M590" s="108"/>
    </row>
    <row r="591" spans="1:13" ht="69.599999999999994" hidden="1" thickBot="1">
      <c r="A591" s="75">
        <v>590</v>
      </c>
      <c r="B591" s="76" t="s">
        <v>36</v>
      </c>
      <c r="C591" s="79" t="s">
        <v>979</v>
      </c>
      <c r="D591" s="80" t="s">
        <v>980</v>
      </c>
      <c r="E591" s="70" t="s">
        <v>1056</v>
      </c>
      <c r="F591" s="116">
        <v>60973</v>
      </c>
      <c r="G591" s="99"/>
      <c r="H591" s="94"/>
      <c r="I591" s="71">
        <f>Tabla3[[#This Row],[VALOR UNITARIO OFERTADO SIN IMPUESTO]]*Tabla3[[#This Row],[DÍAS]]*Tabla3[[#This Row],[CANTIDAD]]</f>
        <v>0</v>
      </c>
      <c r="J591" s="71"/>
      <c r="K591" s="71"/>
      <c r="L591" s="71">
        <f>Tabla3[[#This Row],[VALOR TOTAL SIN IMPUESTO]]+Tabla3[[#This Row],[IVA]]+Tabla3[[#This Row],[IMPOCONSUMO]]</f>
        <v>0</v>
      </c>
      <c r="M591" s="108"/>
    </row>
    <row r="592" spans="1:13" ht="69.599999999999994" hidden="1" thickBot="1">
      <c r="A592" s="75">
        <v>591</v>
      </c>
      <c r="B592" s="76" t="s">
        <v>36</v>
      </c>
      <c r="C592" s="79" t="s">
        <v>981</v>
      </c>
      <c r="D592" s="80" t="s">
        <v>982</v>
      </c>
      <c r="E592" s="70" t="s">
        <v>1056</v>
      </c>
      <c r="F592" s="116">
        <v>1015510</v>
      </c>
      <c r="G592" s="99"/>
      <c r="H592" s="94"/>
      <c r="I592" s="71">
        <f>Tabla3[[#This Row],[VALOR UNITARIO OFERTADO SIN IMPUESTO]]*Tabla3[[#This Row],[DÍAS]]*Tabla3[[#This Row],[CANTIDAD]]</f>
        <v>0</v>
      </c>
      <c r="J592" s="71"/>
      <c r="K592" s="71"/>
      <c r="L592" s="71">
        <f>Tabla3[[#This Row],[VALOR TOTAL SIN IMPUESTO]]+Tabla3[[#This Row],[IVA]]+Tabla3[[#This Row],[IMPOCONSUMO]]</f>
        <v>0</v>
      </c>
      <c r="M592" s="108"/>
    </row>
    <row r="593" spans="1:13" ht="69.599999999999994" hidden="1" thickBot="1">
      <c r="A593" s="75">
        <v>592</v>
      </c>
      <c r="B593" s="76" t="s">
        <v>36</v>
      </c>
      <c r="C593" s="79" t="s">
        <v>983</v>
      </c>
      <c r="D593" s="80" t="s">
        <v>984</v>
      </c>
      <c r="E593" s="70" t="s">
        <v>1056</v>
      </c>
      <c r="F593" s="116">
        <v>1182329</v>
      </c>
      <c r="G593" s="99"/>
      <c r="H593" s="94"/>
      <c r="I593" s="71">
        <f>Tabla3[[#This Row],[VALOR UNITARIO OFERTADO SIN IMPUESTO]]*Tabla3[[#This Row],[DÍAS]]*Tabla3[[#This Row],[CANTIDAD]]</f>
        <v>0</v>
      </c>
      <c r="J593" s="71"/>
      <c r="K593" s="71"/>
      <c r="L593" s="71">
        <f>Tabla3[[#This Row],[VALOR TOTAL SIN IMPUESTO]]+Tabla3[[#This Row],[IVA]]+Tabla3[[#This Row],[IMPOCONSUMO]]</f>
        <v>0</v>
      </c>
      <c r="M593" s="108"/>
    </row>
    <row r="594" spans="1:13" ht="69.599999999999994" hidden="1" thickBot="1">
      <c r="A594" s="75">
        <v>593</v>
      </c>
      <c r="B594" s="76" t="s">
        <v>36</v>
      </c>
      <c r="C594" s="79" t="s">
        <v>985</v>
      </c>
      <c r="D594" s="80" t="s">
        <v>986</v>
      </c>
      <c r="E594" s="70" t="s">
        <v>1056</v>
      </c>
      <c r="F594" s="116">
        <v>445811</v>
      </c>
      <c r="G594" s="99"/>
      <c r="H594" s="94"/>
      <c r="I594" s="71">
        <f>Tabla3[[#This Row],[VALOR UNITARIO OFERTADO SIN IMPUESTO]]*Tabla3[[#This Row],[DÍAS]]*Tabla3[[#This Row],[CANTIDAD]]</f>
        <v>0</v>
      </c>
      <c r="J594" s="71"/>
      <c r="K594" s="71"/>
      <c r="L594" s="71">
        <f>Tabla3[[#This Row],[VALOR TOTAL SIN IMPUESTO]]+Tabla3[[#This Row],[IVA]]+Tabla3[[#This Row],[IMPOCONSUMO]]</f>
        <v>0</v>
      </c>
      <c r="M594" s="108"/>
    </row>
    <row r="595" spans="1:13" ht="42" hidden="1" thickBot="1">
      <c r="A595" s="75">
        <v>594</v>
      </c>
      <c r="B595" s="76" t="s">
        <v>36</v>
      </c>
      <c r="C595" s="79" t="s">
        <v>987</v>
      </c>
      <c r="D595" s="80" t="s">
        <v>988</v>
      </c>
      <c r="E595" s="70" t="s">
        <v>1056</v>
      </c>
      <c r="F595" s="116">
        <v>215054</v>
      </c>
      <c r="G595" s="99"/>
      <c r="H595" s="94"/>
      <c r="I595" s="71">
        <f>Tabla3[[#This Row],[VALOR UNITARIO OFERTADO SIN IMPUESTO]]*Tabla3[[#This Row],[DÍAS]]*Tabla3[[#This Row],[CANTIDAD]]</f>
        <v>0</v>
      </c>
      <c r="J595" s="71"/>
      <c r="K595" s="71"/>
      <c r="L595" s="71">
        <f>Tabla3[[#This Row],[VALOR TOTAL SIN IMPUESTO]]+Tabla3[[#This Row],[IVA]]+Tabla3[[#This Row],[IMPOCONSUMO]]</f>
        <v>0</v>
      </c>
      <c r="M595" s="108"/>
    </row>
    <row r="596" spans="1:13" ht="28.2" hidden="1" thickBot="1">
      <c r="A596" s="75">
        <v>595</v>
      </c>
      <c r="B596" s="76" t="s">
        <v>989</v>
      </c>
      <c r="C596" s="79" t="s">
        <v>990</v>
      </c>
      <c r="D596" s="80" t="s">
        <v>991</v>
      </c>
      <c r="E596" s="70" t="s">
        <v>1034</v>
      </c>
      <c r="F596" s="116">
        <v>96848</v>
      </c>
      <c r="G596" s="99"/>
      <c r="H596" s="94"/>
      <c r="I596" s="71">
        <f>Tabla3[[#This Row],[VALOR UNITARIO OFERTADO SIN IMPUESTO]]*Tabla3[[#This Row],[DÍAS]]*Tabla3[[#This Row],[CANTIDAD]]</f>
        <v>0</v>
      </c>
      <c r="J596" s="71">
        <f>Tabla3[[#This Row],[VALOR TOTAL SIN IMPUESTO]]*0.19</f>
        <v>0</v>
      </c>
      <c r="K596" s="71"/>
      <c r="L596" s="71">
        <f>Tabla3[[#This Row],[VALOR TOTAL SIN IMPUESTO]]+Tabla3[[#This Row],[IVA]]+Tabla3[[#This Row],[IMPOCONSUMO]]</f>
        <v>0</v>
      </c>
      <c r="M596" s="108"/>
    </row>
    <row r="597" spans="1:13" ht="28.2" hidden="1" thickBot="1">
      <c r="A597" s="75">
        <v>596</v>
      </c>
      <c r="B597" s="76" t="s">
        <v>989</v>
      </c>
      <c r="C597" s="79" t="s">
        <v>24</v>
      </c>
      <c r="D597" s="80" t="s">
        <v>992</v>
      </c>
      <c r="E597" s="70" t="s">
        <v>1034</v>
      </c>
      <c r="F597" s="116">
        <v>333449</v>
      </c>
      <c r="G597" s="99"/>
      <c r="H597" s="94"/>
      <c r="I597" s="71">
        <f>Tabla3[[#This Row],[VALOR UNITARIO OFERTADO SIN IMPUESTO]]*Tabla3[[#This Row],[DÍAS]]*Tabla3[[#This Row],[CANTIDAD]]</f>
        <v>0</v>
      </c>
      <c r="J597" s="71">
        <f>Tabla3[[#This Row],[VALOR TOTAL SIN IMPUESTO]]*0.19</f>
        <v>0</v>
      </c>
      <c r="K597" s="71"/>
      <c r="L597" s="71">
        <f>Tabla3[[#This Row],[VALOR TOTAL SIN IMPUESTO]]+Tabla3[[#This Row],[IVA]]+Tabla3[[#This Row],[IMPOCONSUMO]]</f>
        <v>0</v>
      </c>
      <c r="M597" s="108"/>
    </row>
    <row r="598" spans="1:13" ht="42" hidden="1" thickBot="1">
      <c r="A598" s="75">
        <v>597</v>
      </c>
      <c r="B598" s="76" t="s">
        <v>989</v>
      </c>
      <c r="C598" s="79" t="s">
        <v>993</v>
      </c>
      <c r="D598" s="80" t="s">
        <v>994</v>
      </c>
      <c r="E598" s="70" t="s">
        <v>1053</v>
      </c>
      <c r="F598" s="116">
        <v>4002715</v>
      </c>
      <c r="G598" s="99"/>
      <c r="H598" s="94"/>
      <c r="I598" s="71">
        <f>Tabla3[[#This Row],[VALOR UNITARIO OFERTADO SIN IMPUESTO]]*Tabla3[[#This Row],[DÍAS]]*Tabla3[[#This Row],[CANTIDAD]]</f>
        <v>0</v>
      </c>
      <c r="J598" s="71">
        <f>Tabla3[[#This Row],[VALOR TOTAL SIN IMPUESTO]]*0.19</f>
        <v>0</v>
      </c>
      <c r="K598" s="71"/>
      <c r="L598" s="71">
        <f>Tabla3[[#This Row],[VALOR TOTAL SIN IMPUESTO]]+Tabla3[[#This Row],[IVA]]+Tabla3[[#This Row],[IMPOCONSUMO]]</f>
        <v>0</v>
      </c>
      <c r="M598" s="108"/>
    </row>
    <row r="599" spans="1:13" ht="42" hidden="1" thickBot="1">
      <c r="A599" s="75">
        <v>598</v>
      </c>
      <c r="B599" s="76" t="s">
        <v>989</v>
      </c>
      <c r="C599" s="79" t="s">
        <v>993</v>
      </c>
      <c r="D599" s="80" t="s">
        <v>995</v>
      </c>
      <c r="E599" s="70" t="s">
        <v>1058</v>
      </c>
      <c r="F599" s="116">
        <v>3361477</v>
      </c>
      <c r="G599" s="99"/>
      <c r="H599" s="94"/>
      <c r="I599" s="71">
        <f>Tabla3[[#This Row],[VALOR UNITARIO OFERTADO SIN IMPUESTO]]*Tabla3[[#This Row],[DÍAS]]*Tabla3[[#This Row],[CANTIDAD]]</f>
        <v>0</v>
      </c>
      <c r="J599" s="71">
        <f>Tabla3[[#This Row],[VALOR TOTAL SIN IMPUESTO]]*0.19</f>
        <v>0</v>
      </c>
      <c r="K599" s="71"/>
      <c r="L599" s="71">
        <f>Tabla3[[#This Row],[VALOR TOTAL SIN IMPUESTO]]+Tabla3[[#This Row],[IVA]]+Tabla3[[#This Row],[IMPOCONSUMO]]</f>
        <v>0</v>
      </c>
      <c r="M599" s="108"/>
    </row>
    <row r="600" spans="1:13" ht="42" hidden="1" thickBot="1">
      <c r="A600" s="75">
        <v>599</v>
      </c>
      <c r="B600" s="76" t="s">
        <v>989</v>
      </c>
      <c r="C600" s="79" t="s">
        <v>996</v>
      </c>
      <c r="D600" s="80" t="s">
        <v>997</v>
      </c>
      <c r="E600" s="70" t="s">
        <v>1053</v>
      </c>
      <c r="F600" s="116">
        <v>2526218</v>
      </c>
      <c r="G600" s="99"/>
      <c r="H600" s="94"/>
      <c r="I600" s="71">
        <f>Tabla3[[#This Row],[VALOR UNITARIO OFERTADO SIN IMPUESTO]]*Tabla3[[#This Row],[DÍAS]]*Tabla3[[#This Row],[CANTIDAD]]</f>
        <v>0</v>
      </c>
      <c r="J600" s="71">
        <f>Tabla3[[#This Row],[VALOR TOTAL SIN IMPUESTO]]*0.19</f>
        <v>0</v>
      </c>
      <c r="K600" s="71"/>
      <c r="L600" s="71">
        <f>Tabla3[[#This Row],[VALOR TOTAL SIN IMPUESTO]]+Tabla3[[#This Row],[IVA]]+Tabla3[[#This Row],[IMPOCONSUMO]]</f>
        <v>0</v>
      </c>
      <c r="M600" s="108"/>
    </row>
    <row r="601" spans="1:13" ht="42" hidden="1" thickBot="1">
      <c r="A601" s="75">
        <v>600</v>
      </c>
      <c r="B601" s="76" t="s">
        <v>989</v>
      </c>
      <c r="C601" s="79" t="s">
        <v>996</v>
      </c>
      <c r="D601" s="80" t="s">
        <v>998</v>
      </c>
      <c r="E601" s="70" t="s">
        <v>1058</v>
      </c>
      <c r="F601" s="116">
        <v>2006894</v>
      </c>
      <c r="G601" s="99"/>
      <c r="H601" s="94"/>
      <c r="I601" s="71">
        <f>Tabla3[[#This Row],[VALOR UNITARIO OFERTADO SIN IMPUESTO]]*Tabla3[[#This Row],[DÍAS]]*Tabla3[[#This Row],[CANTIDAD]]</f>
        <v>0</v>
      </c>
      <c r="J601" s="71">
        <f>Tabla3[[#This Row],[VALOR TOTAL SIN IMPUESTO]]*0.19</f>
        <v>0</v>
      </c>
      <c r="K601" s="71"/>
      <c r="L601" s="71">
        <f>Tabla3[[#This Row],[VALOR TOTAL SIN IMPUESTO]]+Tabla3[[#This Row],[IVA]]+Tabla3[[#This Row],[IMPOCONSUMO]]</f>
        <v>0</v>
      </c>
      <c r="M601" s="108"/>
    </row>
    <row r="602" spans="1:13" ht="42" hidden="1" thickBot="1">
      <c r="A602" s="75">
        <v>601</v>
      </c>
      <c r="B602" s="76" t="s">
        <v>989</v>
      </c>
      <c r="C602" s="79" t="s">
        <v>999</v>
      </c>
      <c r="D602" s="80" t="s">
        <v>1000</v>
      </c>
      <c r="E602" s="70" t="s">
        <v>1053</v>
      </c>
      <c r="F602" s="116">
        <v>3830841</v>
      </c>
      <c r="G602" s="99"/>
      <c r="H602" s="94"/>
      <c r="I602" s="71">
        <f>Tabla3[[#This Row],[VALOR UNITARIO OFERTADO SIN IMPUESTO]]*Tabla3[[#This Row],[DÍAS]]*Tabla3[[#This Row],[CANTIDAD]]</f>
        <v>0</v>
      </c>
      <c r="J602" s="71">
        <f>Tabla3[[#This Row],[VALOR TOTAL SIN IMPUESTO]]*0.19</f>
        <v>0</v>
      </c>
      <c r="K602" s="71"/>
      <c r="L602" s="71">
        <f>Tabla3[[#This Row],[VALOR TOTAL SIN IMPUESTO]]+Tabla3[[#This Row],[IVA]]+Tabla3[[#This Row],[IMPOCONSUMO]]</f>
        <v>0</v>
      </c>
      <c r="M602" s="108"/>
    </row>
    <row r="603" spans="1:13" ht="42" hidden="1" thickBot="1">
      <c r="A603" s="75">
        <v>602</v>
      </c>
      <c r="B603" s="76" t="s">
        <v>989</v>
      </c>
      <c r="C603" s="79" t="s">
        <v>999</v>
      </c>
      <c r="D603" s="80" t="s">
        <v>1001</v>
      </c>
      <c r="E603" s="70" t="s">
        <v>1058</v>
      </c>
      <c r="F603" s="116">
        <v>1919549</v>
      </c>
      <c r="G603" s="99"/>
      <c r="H603" s="94"/>
      <c r="I603" s="71">
        <f>Tabla3[[#This Row],[VALOR UNITARIO OFERTADO SIN IMPUESTO]]*Tabla3[[#This Row],[DÍAS]]*Tabla3[[#This Row],[CANTIDAD]]</f>
        <v>0</v>
      </c>
      <c r="J603" s="71">
        <f>Tabla3[[#This Row],[VALOR TOTAL SIN IMPUESTO]]*0.19</f>
        <v>0</v>
      </c>
      <c r="K603" s="71"/>
      <c r="L603" s="71">
        <f>Tabla3[[#This Row],[VALOR TOTAL SIN IMPUESTO]]+Tabla3[[#This Row],[IVA]]+Tabla3[[#This Row],[IMPOCONSUMO]]</f>
        <v>0</v>
      </c>
      <c r="M603" s="108"/>
    </row>
    <row r="604" spans="1:13" ht="28.2" hidden="1" thickBot="1">
      <c r="A604" s="75">
        <v>603</v>
      </c>
      <c r="B604" s="76" t="s">
        <v>989</v>
      </c>
      <c r="C604" s="79" t="s">
        <v>1002</v>
      </c>
      <c r="D604" s="80" t="s">
        <v>1003</v>
      </c>
      <c r="E604" s="70" t="s">
        <v>1034</v>
      </c>
      <c r="F604" s="116">
        <v>456938</v>
      </c>
      <c r="G604" s="99"/>
      <c r="H604" s="94"/>
      <c r="I604" s="71">
        <f>Tabla3[[#This Row],[VALOR UNITARIO OFERTADO SIN IMPUESTO]]*Tabla3[[#This Row],[DÍAS]]*Tabla3[[#This Row],[CANTIDAD]]</f>
        <v>0</v>
      </c>
      <c r="J604" s="71">
        <f>Tabla3[[#This Row],[VALOR TOTAL SIN IMPUESTO]]*0.19</f>
        <v>0</v>
      </c>
      <c r="K604" s="71"/>
      <c r="L604" s="71">
        <f>Tabla3[[#This Row],[VALOR TOTAL SIN IMPUESTO]]+Tabla3[[#This Row],[IVA]]+Tabla3[[#This Row],[IMPOCONSUMO]]</f>
        <v>0</v>
      </c>
      <c r="M604" s="108"/>
    </row>
    <row r="605" spans="1:13" ht="97.2" hidden="1" thickBot="1">
      <c r="A605" s="75">
        <v>604</v>
      </c>
      <c r="B605" s="76" t="s">
        <v>989</v>
      </c>
      <c r="C605" s="79" t="s">
        <v>1004</v>
      </c>
      <c r="D605" s="80" t="s">
        <v>1005</v>
      </c>
      <c r="E605" s="70" t="s">
        <v>118</v>
      </c>
      <c r="F605" s="116">
        <v>2208041</v>
      </c>
      <c r="G605" s="99"/>
      <c r="H605" s="94"/>
      <c r="I605" s="71">
        <f>Tabla3[[#This Row],[VALOR UNITARIO OFERTADO SIN IMPUESTO]]*Tabla3[[#This Row],[DÍAS]]*Tabla3[[#This Row],[CANTIDAD]]</f>
        <v>0</v>
      </c>
      <c r="J605" s="71">
        <f>Tabla3[[#This Row],[VALOR TOTAL SIN IMPUESTO]]*0.19</f>
        <v>0</v>
      </c>
      <c r="K605" s="71"/>
      <c r="L605" s="71">
        <f>Tabla3[[#This Row],[VALOR TOTAL SIN IMPUESTO]]+Tabla3[[#This Row],[IVA]]+Tabla3[[#This Row],[IMPOCONSUMO]]</f>
        <v>0</v>
      </c>
      <c r="M605" s="108"/>
    </row>
    <row r="606" spans="1:13" ht="193.8" hidden="1" thickBot="1">
      <c r="A606" s="75">
        <v>605</v>
      </c>
      <c r="B606" s="76" t="s">
        <v>989</v>
      </c>
      <c r="C606" s="79" t="s">
        <v>1006</v>
      </c>
      <c r="D606" s="80" t="s">
        <v>1007</v>
      </c>
      <c r="E606" s="70" t="s">
        <v>1034</v>
      </c>
      <c r="F606" s="116">
        <v>375077</v>
      </c>
      <c r="G606" s="99"/>
      <c r="H606" s="94"/>
      <c r="I606" s="71">
        <f>Tabla3[[#This Row],[VALOR UNITARIO OFERTADO SIN IMPUESTO]]*Tabla3[[#This Row],[DÍAS]]*Tabla3[[#This Row],[CANTIDAD]]</f>
        <v>0</v>
      </c>
      <c r="J606" s="71">
        <f>Tabla3[[#This Row],[VALOR TOTAL SIN IMPUESTO]]*0.19</f>
        <v>0</v>
      </c>
      <c r="K606" s="71"/>
      <c r="L606" s="71">
        <f>Tabla3[[#This Row],[VALOR TOTAL SIN IMPUESTO]]+Tabla3[[#This Row],[IVA]]+Tabla3[[#This Row],[IMPOCONSUMO]]</f>
        <v>0</v>
      </c>
      <c r="M606" s="108"/>
    </row>
    <row r="607" spans="1:13" ht="152.4" hidden="1" thickBot="1">
      <c r="A607" s="75">
        <v>606</v>
      </c>
      <c r="B607" s="76" t="s">
        <v>989</v>
      </c>
      <c r="C607" s="79" t="s">
        <v>1008</v>
      </c>
      <c r="D607" s="80" t="s">
        <v>1009</v>
      </c>
      <c r="E607" s="70" t="s">
        <v>1034</v>
      </c>
      <c r="F607" s="116">
        <v>4377450</v>
      </c>
      <c r="G607" s="99"/>
      <c r="H607" s="94"/>
      <c r="I607" s="71">
        <f>Tabla3[[#This Row],[VALOR UNITARIO OFERTADO SIN IMPUESTO]]*Tabla3[[#This Row],[DÍAS]]*Tabla3[[#This Row],[CANTIDAD]]</f>
        <v>0</v>
      </c>
      <c r="J607" s="71">
        <f>Tabla3[[#This Row],[VALOR TOTAL SIN IMPUESTO]]*0.19</f>
        <v>0</v>
      </c>
      <c r="K607" s="71"/>
      <c r="L607" s="71">
        <f>Tabla3[[#This Row],[VALOR TOTAL SIN IMPUESTO]]+Tabla3[[#This Row],[IVA]]+Tabla3[[#This Row],[IMPOCONSUMO]]</f>
        <v>0</v>
      </c>
      <c r="M607" s="108"/>
    </row>
    <row r="608" spans="1:13" ht="138.6" hidden="1" thickBot="1">
      <c r="A608" s="75">
        <v>607</v>
      </c>
      <c r="B608" s="76" t="s">
        <v>989</v>
      </c>
      <c r="C608" s="79" t="s">
        <v>1010</v>
      </c>
      <c r="D608" s="80" t="s">
        <v>1011</v>
      </c>
      <c r="E608" s="70" t="s">
        <v>1034</v>
      </c>
      <c r="F608" s="116">
        <v>7263297</v>
      </c>
      <c r="G608" s="99"/>
      <c r="H608" s="94"/>
      <c r="I608" s="71">
        <f>Tabla3[[#This Row],[VALOR UNITARIO OFERTADO SIN IMPUESTO]]*Tabla3[[#This Row],[DÍAS]]*Tabla3[[#This Row],[CANTIDAD]]</f>
        <v>0</v>
      </c>
      <c r="J608" s="71">
        <f>Tabla3[[#This Row],[VALOR TOTAL SIN IMPUESTO]]*0.19</f>
        <v>0</v>
      </c>
      <c r="K608" s="71"/>
      <c r="L608" s="71">
        <f>Tabla3[[#This Row],[VALOR TOTAL SIN IMPUESTO]]+Tabla3[[#This Row],[IVA]]+Tabla3[[#This Row],[IMPOCONSUMO]]</f>
        <v>0</v>
      </c>
      <c r="M608" s="108"/>
    </row>
    <row r="609" spans="1:13" ht="42" hidden="1" thickBot="1">
      <c r="A609" s="75">
        <v>608</v>
      </c>
      <c r="B609" s="76" t="s">
        <v>989</v>
      </c>
      <c r="C609" s="79" t="s">
        <v>1012</v>
      </c>
      <c r="D609" s="80" t="s">
        <v>1013</v>
      </c>
      <c r="E609" s="70" t="s">
        <v>1034</v>
      </c>
      <c r="F609" s="116">
        <v>422863</v>
      </c>
      <c r="G609" s="99"/>
      <c r="H609" s="94"/>
      <c r="I609" s="71">
        <f>Tabla3[[#This Row],[VALOR UNITARIO OFERTADO SIN IMPUESTO]]*Tabla3[[#This Row],[DÍAS]]*Tabla3[[#This Row],[CANTIDAD]]</f>
        <v>0</v>
      </c>
      <c r="J609" s="71">
        <f>Tabla3[[#This Row],[VALOR TOTAL SIN IMPUESTO]]*0.19</f>
        <v>0</v>
      </c>
      <c r="K609" s="71"/>
      <c r="L609" s="71">
        <f>Tabla3[[#This Row],[VALOR TOTAL SIN IMPUESTO]]+Tabla3[[#This Row],[IVA]]+Tabla3[[#This Row],[IMPOCONSUMO]]</f>
        <v>0</v>
      </c>
      <c r="M609" s="108"/>
    </row>
    <row r="610" spans="1:13" ht="138.6" hidden="1" thickBot="1">
      <c r="A610" s="75">
        <v>609</v>
      </c>
      <c r="B610" s="76" t="s">
        <v>989</v>
      </c>
      <c r="C610" s="79" t="s">
        <v>1014</v>
      </c>
      <c r="D610" s="80" t="s">
        <v>1015</v>
      </c>
      <c r="E610" s="70" t="s">
        <v>1034</v>
      </c>
      <c r="F610" s="116">
        <v>2211079</v>
      </c>
      <c r="G610" s="99"/>
      <c r="H610" s="94"/>
      <c r="I610" s="71">
        <f>Tabla3[[#This Row],[VALOR UNITARIO OFERTADO SIN IMPUESTO]]*Tabla3[[#This Row],[DÍAS]]*Tabla3[[#This Row],[CANTIDAD]]</f>
        <v>0</v>
      </c>
      <c r="J610" s="71">
        <f>Tabla3[[#This Row],[VALOR TOTAL SIN IMPUESTO]]*0.19</f>
        <v>0</v>
      </c>
      <c r="K610" s="71"/>
      <c r="L610" s="71">
        <f>Tabla3[[#This Row],[VALOR TOTAL SIN IMPUESTO]]+Tabla3[[#This Row],[IVA]]+Tabla3[[#This Row],[IMPOCONSUMO]]</f>
        <v>0</v>
      </c>
      <c r="M610" s="108"/>
    </row>
    <row r="611" spans="1:13" ht="138.6" hidden="1" thickBot="1">
      <c r="A611" s="75">
        <v>610</v>
      </c>
      <c r="B611" s="76" t="s">
        <v>989</v>
      </c>
      <c r="C611" s="79" t="s">
        <v>1016</v>
      </c>
      <c r="D611" s="80" t="s">
        <v>1017</v>
      </c>
      <c r="E611" s="70" t="s">
        <v>1034</v>
      </c>
      <c r="F611" s="116">
        <v>4858739</v>
      </c>
      <c r="G611" s="99"/>
      <c r="H611" s="94"/>
      <c r="I611" s="71">
        <f>Tabla3[[#This Row],[VALOR UNITARIO OFERTADO SIN IMPUESTO]]*Tabla3[[#This Row],[DÍAS]]*Tabla3[[#This Row],[CANTIDAD]]</f>
        <v>0</v>
      </c>
      <c r="J611" s="71">
        <f>Tabla3[[#This Row],[VALOR TOTAL SIN IMPUESTO]]*0.19</f>
        <v>0</v>
      </c>
      <c r="K611" s="71"/>
      <c r="L611" s="71">
        <f>Tabla3[[#This Row],[VALOR TOTAL SIN IMPUESTO]]+Tabla3[[#This Row],[IVA]]+Tabla3[[#This Row],[IMPOCONSUMO]]</f>
        <v>0</v>
      </c>
      <c r="M611" s="108"/>
    </row>
    <row r="612" spans="1:13" ht="42" hidden="1" thickBot="1">
      <c r="A612" s="75">
        <v>611</v>
      </c>
      <c r="B612" s="76" t="s">
        <v>989</v>
      </c>
      <c r="C612" s="79" t="s">
        <v>1018</v>
      </c>
      <c r="D612" s="80" t="s">
        <v>1019</v>
      </c>
      <c r="E612" s="70" t="s">
        <v>1034</v>
      </c>
      <c r="F612" s="116">
        <v>610657</v>
      </c>
      <c r="G612" s="99"/>
      <c r="H612" s="94"/>
      <c r="I612" s="71">
        <f>Tabla3[[#This Row],[VALOR UNITARIO OFERTADO SIN IMPUESTO]]*Tabla3[[#This Row],[DÍAS]]*Tabla3[[#This Row],[CANTIDAD]]</f>
        <v>0</v>
      </c>
      <c r="J612" s="71">
        <f>Tabla3[[#This Row],[VALOR TOTAL SIN IMPUESTO]]*0.19</f>
        <v>0</v>
      </c>
      <c r="K612" s="71"/>
      <c r="L612" s="71">
        <f>Tabla3[[#This Row],[VALOR TOTAL SIN IMPUESTO]]+Tabla3[[#This Row],[IVA]]+Tabla3[[#This Row],[IMPOCONSUMO]]</f>
        <v>0</v>
      </c>
      <c r="M612" s="108"/>
    </row>
    <row r="613" spans="1:13" ht="28.2" hidden="1" thickBot="1">
      <c r="A613" s="75">
        <v>612</v>
      </c>
      <c r="B613" s="76" t="s">
        <v>989</v>
      </c>
      <c r="C613" s="79" t="s">
        <v>1020</v>
      </c>
      <c r="D613" s="80" t="s">
        <v>1021</v>
      </c>
      <c r="E613" s="70" t="s">
        <v>1034</v>
      </c>
      <c r="F613" s="116">
        <v>2826238</v>
      </c>
      <c r="G613" s="99"/>
      <c r="H613" s="94"/>
      <c r="I613" s="71">
        <f>Tabla3[[#This Row],[VALOR UNITARIO OFERTADO SIN IMPUESTO]]*Tabla3[[#This Row],[DÍAS]]*Tabla3[[#This Row],[CANTIDAD]]</f>
        <v>0</v>
      </c>
      <c r="J613" s="71">
        <f>Tabla3[[#This Row],[VALOR TOTAL SIN IMPUESTO]]*0.19</f>
        <v>0</v>
      </c>
      <c r="K613" s="71"/>
      <c r="L613" s="71">
        <f>Tabla3[[#This Row],[VALOR TOTAL SIN IMPUESTO]]+Tabla3[[#This Row],[IVA]]+Tabla3[[#This Row],[IMPOCONSUMO]]</f>
        <v>0</v>
      </c>
      <c r="M613" s="108"/>
    </row>
    <row r="614" spans="1:13" ht="55.8" hidden="1" thickBot="1">
      <c r="A614" s="75">
        <v>613</v>
      </c>
      <c r="B614" s="76" t="s">
        <v>989</v>
      </c>
      <c r="C614" s="79" t="s">
        <v>1022</v>
      </c>
      <c r="D614" s="80" t="s">
        <v>1023</v>
      </c>
      <c r="E614" s="70" t="s">
        <v>1034</v>
      </c>
      <c r="F614" s="116">
        <v>435299</v>
      </c>
      <c r="G614" s="99"/>
      <c r="H614" s="94"/>
      <c r="I614" s="71">
        <f>Tabla3[[#This Row],[VALOR UNITARIO OFERTADO SIN IMPUESTO]]*Tabla3[[#This Row],[DÍAS]]*Tabla3[[#This Row],[CANTIDAD]]</f>
        <v>0</v>
      </c>
      <c r="J614" s="71">
        <f>Tabla3[[#This Row],[VALOR TOTAL SIN IMPUESTO]]*0.19</f>
        <v>0</v>
      </c>
      <c r="K614" s="71"/>
      <c r="L614" s="71">
        <f>Tabla3[[#This Row],[VALOR TOTAL SIN IMPUESTO]]+Tabla3[[#This Row],[IVA]]+Tabla3[[#This Row],[IMPOCONSUMO]]</f>
        <v>0</v>
      </c>
      <c r="M614" s="108"/>
    </row>
    <row r="615" spans="1:13" ht="55.8" hidden="1" thickBot="1">
      <c r="A615" s="75">
        <v>614</v>
      </c>
      <c r="B615" s="76" t="s">
        <v>989</v>
      </c>
      <c r="C615" s="79" t="s">
        <v>1022</v>
      </c>
      <c r="D615" s="80" t="s">
        <v>1024</v>
      </c>
      <c r="E615" s="70" t="s">
        <v>1034</v>
      </c>
      <c r="F615" s="116">
        <v>983270</v>
      </c>
      <c r="G615" s="99"/>
      <c r="H615" s="94"/>
      <c r="I615" s="71">
        <f>Tabla3[[#This Row],[VALOR UNITARIO OFERTADO SIN IMPUESTO]]*Tabla3[[#This Row],[DÍAS]]*Tabla3[[#This Row],[CANTIDAD]]</f>
        <v>0</v>
      </c>
      <c r="J615" s="71">
        <f>Tabla3[[#This Row],[VALOR TOTAL SIN IMPUESTO]]*0.19</f>
        <v>0</v>
      </c>
      <c r="K615" s="71"/>
      <c r="L615" s="71">
        <f>Tabla3[[#This Row],[VALOR TOTAL SIN IMPUESTO]]+Tabla3[[#This Row],[IVA]]+Tabla3[[#This Row],[IMPOCONSUMO]]</f>
        <v>0</v>
      </c>
      <c r="M615" s="108"/>
    </row>
    <row r="616" spans="1:13" ht="42" hidden="1" thickBot="1">
      <c r="A616" s="75">
        <v>615</v>
      </c>
      <c r="B616" s="76" t="s">
        <v>989</v>
      </c>
      <c r="C616" s="79" t="s">
        <v>1025</v>
      </c>
      <c r="D616" s="80" t="s">
        <v>1026</v>
      </c>
      <c r="E616" s="70" t="s">
        <v>1034</v>
      </c>
      <c r="F616" s="116">
        <v>519895</v>
      </c>
      <c r="G616" s="99"/>
      <c r="H616" s="94"/>
      <c r="I616" s="71">
        <f>Tabla3[[#This Row],[VALOR UNITARIO OFERTADO SIN IMPUESTO]]*Tabla3[[#This Row],[DÍAS]]*Tabla3[[#This Row],[CANTIDAD]]</f>
        <v>0</v>
      </c>
      <c r="J616" s="71">
        <f>Tabla3[[#This Row],[VALOR TOTAL SIN IMPUESTO]]*0.19</f>
        <v>0</v>
      </c>
      <c r="K616" s="71"/>
      <c r="L616" s="71">
        <f>Tabla3[[#This Row],[VALOR TOTAL SIN IMPUESTO]]+Tabla3[[#This Row],[IVA]]+Tabla3[[#This Row],[IMPOCONSUMO]]</f>
        <v>0</v>
      </c>
      <c r="M616" s="108"/>
    </row>
    <row r="617" spans="1:13" ht="55.8" hidden="1" thickBot="1">
      <c r="A617" s="75">
        <v>616</v>
      </c>
      <c r="B617" s="76" t="s">
        <v>989</v>
      </c>
      <c r="C617" s="79" t="s">
        <v>1027</v>
      </c>
      <c r="D617" s="80" t="s">
        <v>1028</v>
      </c>
      <c r="E617" s="70" t="s">
        <v>1034</v>
      </c>
      <c r="F617" s="116">
        <v>710803</v>
      </c>
      <c r="G617" s="99"/>
      <c r="H617" s="94"/>
      <c r="I617" s="71">
        <f>Tabla3[[#This Row],[VALOR UNITARIO OFERTADO SIN IMPUESTO]]*Tabla3[[#This Row],[DÍAS]]*Tabla3[[#This Row],[CANTIDAD]]</f>
        <v>0</v>
      </c>
      <c r="J617" s="71">
        <f>Tabla3[[#This Row],[VALOR TOTAL SIN IMPUESTO]]*0.19</f>
        <v>0</v>
      </c>
      <c r="K617" s="71"/>
      <c r="L617" s="71">
        <f>Tabla3[[#This Row],[VALOR TOTAL SIN IMPUESTO]]+Tabla3[[#This Row],[IVA]]+Tabla3[[#This Row],[IMPOCONSUMO]]</f>
        <v>0</v>
      </c>
      <c r="M617" s="108"/>
    </row>
    <row r="618" spans="1:13" ht="55.8" hidden="1" thickBot="1">
      <c r="A618" s="75">
        <v>617</v>
      </c>
      <c r="B618" s="76" t="s">
        <v>989</v>
      </c>
      <c r="C618" s="79" t="s">
        <v>1029</v>
      </c>
      <c r="D618" s="80" t="s">
        <v>1030</v>
      </c>
      <c r="E618" s="70" t="s">
        <v>1034</v>
      </c>
      <c r="F618" s="116">
        <v>1199256</v>
      </c>
      <c r="G618" s="99"/>
      <c r="H618" s="94"/>
      <c r="I618" s="71">
        <f>Tabla3[[#This Row],[VALOR UNITARIO OFERTADO SIN IMPUESTO]]*Tabla3[[#This Row],[DÍAS]]*Tabla3[[#This Row],[CANTIDAD]]</f>
        <v>0</v>
      </c>
      <c r="J618" s="71">
        <f>Tabla3[[#This Row],[VALOR TOTAL SIN IMPUESTO]]*0.19</f>
        <v>0</v>
      </c>
      <c r="K618" s="71"/>
      <c r="L618" s="71">
        <f>Tabla3[[#This Row],[VALOR TOTAL SIN IMPUESTO]]+Tabla3[[#This Row],[IVA]]+Tabla3[[#This Row],[IMPOCONSUMO]]</f>
        <v>0</v>
      </c>
      <c r="M618" s="108"/>
    </row>
    <row r="619" spans="1:13" ht="55.8" hidden="1" thickBot="1">
      <c r="A619" s="82">
        <v>618</v>
      </c>
      <c r="B619" s="83" t="s">
        <v>989</v>
      </c>
      <c r="C619" s="84" t="s">
        <v>1031</v>
      </c>
      <c r="D619" s="81" t="s">
        <v>1032</v>
      </c>
      <c r="E619" s="70" t="s">
        <v>1034</v>
      </c>
      <c r="F619" s="117">
        <v>1236712</v>
      </c>
      <c r="G619" s="99"/>
      <c r="H619" s="94"/>
      <c r="I619" s="71">
        <f>Tabla3[[#This Row],[VALOR UNITARIO OFERTADO SIN IMPUESTO]]*Tabla3[[#This Row],[DÍAS]]*Tabla3[[#This Row],[CANTIDAD]]</f>
        <v>0</v>
      </c>
      <c r="J619" s="71">
        <f>Tabla3[[#This Row],[VALOR TOTAL SIN IMPUESTO]]*0.19</f>
        <v>0</v>
      </c>
      <c r="K619" s="71"/>
      <c r="L619" s="71">
        <f>Tabla3[[#This Row],[VALOR TOTAL SIN IMPUESTO]]+Tabla3[[#This Row],[IVA]]+Tabla3[[#This Row],[IMPOCONSUMO]]</f>
        <v>0</v>
      </c>
      <c r="M619" s="108"/>
    </row>
    <row r="620" spans="1:13" s="6" customFormat="1" ht="18.600000000000001" thickBot="1">
      <c r="A620" s="182"/>
      <c r="B620" s="183"/>
      <c r="C620" s="183"/>
      <c r="D620" s="183"/>
      <c r="E620" s="183"/>
      <c r="F620" s="184"/>
      <c r="G620" s="7"/>
      <c r="H620" s="66"/>
      <c r="I620" s="7">
        <f>SUM(Tabla3[VALOR TOTAL SIN IMPUESTO])</f>
        <v>23804133</v>
      </c>
      <c r="J620" s="7">
        <f>SUM(Tabla3[IVA])</f>
        <v>3990785.2699999996</v>
      </c>
      <c r="K620" s="7">
        <f>SUM(Tabla3[IMPOCONSUMO])</f>
        <v>0</v>
      </c>
      <c r="L620" s="7">
        <f>SUM(Tabla3[VALOR TOTAL CON IMPUESTO])</f>
        <v>27794918.27</v>
      </c>
    </row>
    <row r="621" spans="1:13" ht="15" thickBot="1"/>
    <row r="622" spans="1:13" ht="19.5" customHeight="1">
      <c r="G622" s="85"/>
      <c r="H622" s="85"/>
      <c r="I622" s="185" t="s">
        <v>1068</v>
      </c>
      <c r="J622" s="186"/>
      <c r="K622" s="186"/>
      <c r="L622" s="186"/>
      <c r="M622" s="109">
        <f>I620</f>
        <v>23804133</v>
      </c>
    </row>
    <row r="623" spans="1:13" ht="19.5" customHeight="1" thickBot="1">
      <c r="G623" s="85"/>
      <c r="H623" s="85"/>
      <c r="I623" s="187" t="s">
        <v>1069</v>
      </c>
      <c r="J623" s="188"/>
      <c r="K623" s="188"/>
      <c r="L623" s="188"/>
      <c r="M623" s="110">
        <f>J620+K620</f>
        <v>3990785.2699999996</v>
      </c>
    </row>
    <row r="624" spans="1:13" ht="19.5" customHeight="1" thickBot="1">
      <c r="I624" s="180" t="s">
        <v>1063</v>
      </c>
      <c r="J624" s="181"/>
      <c r="K624" s="181"/>
      <c r="L624" s="181"/>
      <c r="M624" s="91">
        <f>M622+M623</f>
        <v>27794918.27</v>
      </c>
    </row>
    <row r="625" ht="14.4" customHeight="1"/>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topLeftCell="B17" zoomScale="70" zoomScaleNormal="70" zoomScaleSheetLayoutView="50" zoomScalePageLayoutView="40" workbookViewId="0">
      <selection activeCell="C3" sqref="C3:D3"/>
    </sheetView>
  </sheetViews>
  <sheetFormatPr baseColWidth="10" defaultColWidth="12.44140625" defaultRowHeight="0" customHeight="1" zeroHeight="1"/>
  <cols>
    <col min="1" max="1" width="4.6640625" style="20" customWidth="1"/>
    <col min="2" max="2" width="19.109375" style="20" bestFit="1" customWidth="1"/>
    <col min="3" max="3" width="19.109375" style="20" customWidth="1"/>
    <col min="4" max="4" width="17.33203125" style="20" customWidth="1"/>
    <col min="5" max="5" width="21.44140625" style="20" customWidth="1"/>
    <col min="6" max="6" width="13.6640625" style="20" customWidth="1"/>
    <col min="7" max="7" width="24.88671875" style="20" bestFit="1" customWidth="1"/>
    <col min="8" max="9" width="16.6640625" style="21" customWidth="1"/>
    <col min="10" max="10" width="15.44140625" style="20" customWidth="1"/>
    <col min="11" max="11" width="22.44140625" style="20" customWidth="1"/>
    <col min="12" max="12" width="85" style="20" customWidth="1"/>
    <col min="13" max="13" width="10.44140625" style="20" customWidth="1"/>
    <col min="14" max="14" width="19.109375" style="20" bestFit="1" customWidth="1"/>
    <col min="15" max="15" width="19.109375" style="20" customWidth="1"/>
    <col min="16" max="16" width="17.33203125" style="20" customWidth="1"/>
    <col min="17" max="17" width="21.44140625" style="20" customWidth="1"/>
    <col min="18" max="18" width="13.6640625" style="20" customWidth="1"/>
    <col min="19" max="19" width="24.88671875" style="20" bestFit="1" customWidth="1"/>
    <col min="20" max="21" width="16.6640625" style="21" customWidth="1"/>
    <col min="22" max="22" width="15.44140625" style="20" customWidth="1"/>
    <col min="23" max="23" width="22.44140625" style="20" customWidth="1"/>
    <col min="24" max="24" width="85" style="20" customWidth="1"/>
    <col min="25" max="25" width="10.44140625" style="20" customWidth="1"/>
    <col min="26" max="26" width="19.109375" style="20" bestFit="1" customWidth="1"/>
    <col min="27" max="27" width="19.109375" style="20" customWidth="1"/>
    <col min="28" max="28" width="17.33203125" style="20" customWidth="1"/>
    <col min="29" max="29" width="21.44140625" style="20" customWidth="1"/>
    <col min="30" max="30" width="13.6640625" style="20" customWidth="1"/>
    <col min="31" max="31" width="24.88671875" style="20" bestFit="1" customWidth="1"/>
    <col min="32" max="33" width="16.6640625" style="21" customWidth="1"/>
    <col min="34" max="34" width="15.44140625" style="20" customWidth="1"/>
    <col min="35" max="35" width="22.44140625" style="20" customWidth="1"/>
    <col min="36" max="36" width="85" style="20" customWidth="1"/>
    <col min="37" max="16384" width="12.44140625" style="20"/>
  </cols>
  <sheetData>
    <row r="1" spans="2:36" ht="15" thickBot="1"/>
    <row r="2" spans="2:36" ht="69.75" customHeight="1">
      <c r="B2" s="57" t="s">
        <v>69</v>
      </c>
      <c r="C2" s="189" t="s">
        <v>0</v>
      </c>
      <c r="D2" s="190"/>
      <c r="E2" s="58" t="s">
        <v>1</v>
      </c>
      <c r="F2" s="58" t="s">
        <v>2</v>
      </c>
      <c r="G2" s="58" t="s">
        <v>3</v>
      </c>
      <c r="H2" s="189" t="s">
        <v>49</v>
      </c>
      <c r="I2" s="217"/>
      <c r="J2" s="217"/>
      <c r="K2" s="190"/>
      <c r="L2" s="58" t="s">
        <v>92</v>
      </c>
      <c r="M2" s="189" t="s">
        <v>91</v>
      </c>
      <c r="N2" s="217"/>
      <c r="O2" s="217"/>
      <c r="P2" s="217"/>
      <c r="Q2" s="217"/>
      <c r="R2" s="190"/>
      <c r="S2" s="189" t="s">
        <v>90</v>
      </c>
      <c r="T2" s="217"/>
      <c r="U2" s="217"/>
      <c r="V2" s="217"/>
      <c r="W2" s="218"/>
    </row>
    <row r="3" spans="2:36" ht="80.099999999999994" customHeight="1">
      <c r="B3" s="59">
        <v>1</v>
      </c>
      <c r="C3" s="191"/>
      <c r="D3" s="192"/>
      <c r="E3" s="29"/>
      <c r="F3" s="30"/>
      <c r="G3" s="25"/>
      <c r="H3" s="225"/>
      <c r="I3" s="226"/>
      <c r="J3" s="226"/>
      <c r="K3" s="227"/>
      <c r="L3" s="23"/>
      <c r="M3" s="219"/>
      <c r="N3" s="220"/>
      <c r="O3" s="220"/>
      <c r="P3" s="220"/>
      <c r="Q3" s="220"/>
      <c r="R3" s="231"/>
      <c r="S3" s="219"/>
      <c r="T3" s="220"/>
      <c r="U3" s="220"/>
      <c r="V3" s="220"/>
      <c r="W3" s="221"/>
    </row>
    <row r="4" spans="2:36" ht="80.099999999999994" customHeight="1">
      <c r="B4" s="59">
        <v>2</v>
      </c>
      <c r="C4" s="191"/>
      <c r="D4" s="192"/>
      <c r="E4" s="29"/>
      <c r="F4" s="30"/>
      <c r="G4" s="25"/>
      <c r="H4" s="225"/>
      <c r="I4" s="226"/>
      <c r="J4" s="226"/>
      <c r="K4" s="227"/>
      <c r="L4" s="23"/>
      <c r="M4" s="219"/>
      <c r="N4" s="220"/>
      <c r="O4" s="220"/>
      <c r="P4" s="220"/>
      <c r="Q4" s="220"/>
      <c r="R4" s="231"/>
      <c r="S4" s="219"/>
      <c r="T4" s="220"/>
      <c r="U4" s="220"/>
      <c r="V4" s="220"/>
      <c r="W4" s="221"/>
    </row>
    <row r="5" spans="2:36" ht="80.099999999999994" customHeight="1" thickBot="1">
      <c r="B5" s="60">
        <v>3</v>
      </c>
      <c r="C5" s="193"/>
      <c r="D5" s="194"/>
      <c r="E5" s="61"/>
      <c r="F5" s="62"/>
      <c r="G5" s="63"/>
      <c r="H5" s="228"/>
      <c r="I5" s="229"/>
      <c r="J5" s="229"/>
      <c r="K5" s="230"/>
      <c r="L5" s="64"/>
      <c r="M5" s="222"/>
      <c r="N5" s="223"/>
      <c r="O5" s="223"/>
      <c r="P5" s="223"/>
      <c r="Q5" s="223"/>
      <c r="R5" s="232"/>
      <c r="S5" s="222"/>
      <c r="T5" s="223"/>
      <c r="U5" s="223"/>
      <c r="V5" s="223"/>
      <c r="W5" s="224"/>
    </row>
    <row r="6" spans="2:36" ht="15" customHeight="1">
      <c r="B6" s="31"/>
      <c r="C6" s="31"/>
      <c r="D6" s="31"/>
      <c r="F6" s="32"/>
      <c r="G6" s="26"/>
      <c r="H6" s="27"/>
      <c r="I6" s="27"/>
      <c r="J6" s="27"/>
      <c r="K6" s="27"/>
      <c r="L6" s="26"/>
      <c r="M6" s="26"/>
      <c r="N6" s="26"/>
      <c r="O6" s="26"/>
      <c r="P6" s="26"/>
      <c r="Q6" s="26"/>
      <c r="R6" s="26"/>
      <c r="AA6" s="26"/>
    </row>
    <row r="7" spans="2:36" ht="15" customHeight="1"/>
    <row r="8" spans="2:36" ht="15" customHeight="1"/>
    <row r="9" spans="2:36" ht="21" customHeight="1">
      <c r="B9" s="199" t="s">
        <v>122</v>
      </c>
      <c r="C9" s="199"/>
      <c r="D9" s="199"/>
      <c r="E9" s="199"/>
      <c r="F9" s="199"/>
      <c r="G9" s="199"/>
      <c r="H9" s="199"/>
      <c r="I9" s="199"/>
      <c r="J9" s="199"/>
      <c r="K9" s="199"/>
      <c r="L9" s="199"/>
      <c r="N9" s="209" t="s">
        <v>123</v>
      </c>
      <c r="O9" s="210"/>
      <c r="P9" s="210"/>
      <c r="Q9" s="210"/>
      <c r="R9" s="210"/>
      <c r="S9" s="210"/>
      <c r="T9" s="210"/>
      <c r="U9" s="210"/>
      <c r="V9" s="210"/>
      <c r="W9" s="210"/>
      <c r="X9" s="211"/>
      <c r="Z9" s="209" t="s">
        <v>124</v>
      </c>
      <c r="AA9" s="210"/>
      <c r="AB9" s="210"/>
      <c r="AC9" s="210"/>
      <c r="AD9" s="210"/>
      <c r="AE9" s="210"/>
      <c r="AF9" s="210"/>
      <c r="AG9" s="210"/>
      <c r="AH9" s="210"/>
      <c r="AI9" s="210"/>
      <c r="AJ9" s="211"/>
    </row>
    <row r="10" spans="2:36" ht="21" customHeight="1">
      <c r="B10" s="199" t="s">
        <v>79</v>
      </c>
      <c r="C10" s="199"/>
      <c r="D10" s="199"/>
      <c r="E10" s="200" t="str">
        <f>'1. Justificación'!D1</f>
        <v>#RQ: OBRAS 014</v>
      </c>
      <c r="F10" s="200"/>
      <c r="G10" s="33" t="s">
        <v>54</v>
      </c>
      <c r="H10" s="201"/>
      <c r="I10" s="201"/>
      <c r="J10" s="201"/>
      <c r="K10" s="201"/>
      <c r="L10" s="201"/>
      <c r="N10" s="209" t="s">
        <v>79</v>
      </c>
      <c r="O10" s="210"/>
      <c r="P10" s="211"/>
      <c r="Q10" s="212" t="str">
        <f>E10</f>
        <v>#RQ: OBRAS 014</v>
      </c>
      <c r="R10" s="213"/>
      <c r="S10" s="33" t="s">
        <v>54</v>
      </c>
      <c r="T10" s="214">
        <f>H10</f>
        <v>0</v>
      </c>
      <c r="U10" s="215"/>
      <c r="V10" s="215"/>
      <c r="W10" s="215"/>
      <c r="X10" s="216"/>
      <c r="Z10" s="209" t="s">
        <v>79</v>
      </c>
      <c r="AA10" s="210"/>
      <c r="AB10" s="211"/>
      <c r="AC10" s="212" t="str">
        <f>E10</f>
        <v>#RQ: OBRAS 014</v>
      </c>
      <c r="AD10" s="213"/>
      <c r="AE10" s="33" t="s">
        <v>54</v>
      </c>
      <c r="AF10" s="214">
        <f>H10</f>
        <v>0</v>
      </c>
      <c r="AG10" s="215"/>
      <c r="AH10" s="215"/>
      <c r="AI10" s="215"/>
      <c r="AJ10" s="216"/>
    </row>
    <row r="11" spans="2:36" ht="21" hidden="1">
      <c r="B11" s="199" t="s">
        <v>51</v>
      </c>
      <c r="C11" s="199"/>
      <c r="D11" s="199"/>
      <c r="E11" s="202">
        <v>1E-4</v>
      </c>
      <c r="F11" s="202"/>
      <c r="G11" s="34" t="s">
        <v>71</v>
      </c>
      <c r="H11" s="203">
        <v>5.0000000000000001E-3</v>
      </c>
      <c r="I11" s="203"/>
      <c r="J11" s="202"/>
      <c r="K11" s="202"/>
      <c r="L11" s="202"/>
      <c r="N11" s="209" t="s">
        <v>51</v>
      </c>
      <c r="O11" s="210"/>
      <c r="P11" s="211"/>
      <c r="Q11" s="204">
        <v>1E-4</v>
      </c>
      <c r="R11" s="205"/>
      <c r="S11" s="34" t="s">
        <v>71</v>
      </c>
      <c r="T11" s="206">
        <v>5.0000000000000001E-3</v>
      </c>
      <c r="U11" s="207"/>
      <c r="V11" s="207"/>
      <c r="W11" s="207"/>
      <c r="X11" s="208"/>
      <c r="Z11" s="209" t="s">
        <v>51</v>
      </c>
      <c r="AA11" s="210"/>
      <c r="AB11" s="211"/>
      <c r="AC11" s="204">
        <v>1E-4</v>
      </c>
      <c r="AD11" s="205"/>
      <c r="AE11" s="34" t="s">
        <v>71</v>
      </c>
      <c r="AF11" s="206">
        <v>5.0000000000000001E-3</v>
      </c>
      <c r="AG11" s="207"/>
      <c r="AH11" s="207"/>
      <c r="AI11" s="207"/>
      <c r="AJ11" s="208"/>
    </row>
    <row r="12" spans="2:36" ht="43.2">
      <c r="B12" s="35" t="s">
        <v>69</v>
      </c>
      <c r="C12" s="35" t="s">
        <v>38</v>
      </c>
      <c r="D12" s="35" t="s">
        <v>0</v>
      </c>
      <c r="E12" s="35" t="s">
        <v>1</v>
      </c>
      <c r="F12" s="35" t="s">
        <v>2</v>
      </c>
      <c r="G12" s="35" t="s">
        <v>3</v>
      </c>
      <c r="H12" s="36" t="s">
        <v>70</v>
      </c>
      <c r="I12" s="36" t="s">
        <v>95</v>
      </c>
      <c r="J12" s="37" t="s">
        <v>50</v>
      </c>
      <c r="K12" s="35" t="s">
        <v>52</v>
      </c>
      <c r="L12" s="38" t="s">
        <v>49</v>
      </c>
      <c r="N12" s="35" t="s">
        <v>69</v>
      </c>
      <c r="O12" s="35" t="s">
        <v>38</v>
      </c>
      <c r="P12" s="35" t="s">
        <v>0</v>
      </c>
      <c r="Q12" s="35" t="s">
        <v>1</v>
      </c>
      <c r="R12" s="35" t="s">
        <v>2</v>
      </c>
      <c r="S12" s="35" t="s">
        <v>3</v>
      </c>
      <c r="T12" s="36" t="s">
        <v>70</v>
      </c>
      <c r="U12" s="36" t="s">
        <v>95</v>
      </c>
      <c r="V12" s="37" t="s">
        <v>50</v>
      </c>
      <c r="W12" s="35" t="s">
        <v>52</v>
      </c>
      <c r="X12" s="38" t="s">
        <v>49</v>
      </c>
      <c r="Z12" s="35" t="s">
        <v>69</v>
      </c>
      <c r="AA12" s="35" t="s">
        <v>38</v>
      </c>
      <c r="AB12" s="35" t="s">
        <v>0</v>
      </c>
      <c r="AC12" s="35" t="s">
        <v>1</v>
      </c>
      <c r="AD12" s="35" t="s">
        <v>2</v>
      </c>
      <c r="AE12" s="35" t="s">
        <v>3</v>
      </c>
      <c r="AF12" s="36" t="s">
        <v>70</v>
      </c>
      <c r="AG12" s="36" t="s">
        <v>95</v>
      </c>
      <c r="AH12" s="37" t="s">
        <v>50</v>
      </c>
      <c r="AI12" s="35" t="s">
        <v>52</v>
      </c>
      <c r="AJ12" s="38" t="s">
        <v>49</v>
      </c>
    </row>
    <row r="13" spans="2:36" ht="80.099999999999994" customHeight="1">
      <c r="B13" s="28">
        <f t="shared" ref="B13:B14" si="0">B3</f>
        <v>1</v>
      </c>
      <c r="C13" s="28"/>
      <c r="D13" s="39">
        <f>C3</f>
        <v>0</v>
      </c>
      <c r="E13" s="39">
        <f>E3</f>
        <v>0</v>
      </c>
      <c r="F13" s="39">
        <f>F3</f>
        <v>0</v>
      </c>
      <c r="G13" s="39">
        <f>G3</f>
        <v>0</v>
      </c>
      <c r="H13" s="50">
        <v>0</v>
      </c>
      <c r="I13" s="40"/>
      <c r="J13" s="40"/>
      <c r="K13" s="50">
        <f>H13*I13*J13</f>
        <v>0</v>
      </c>
      <c r="L13" s="41">
        <f>H3</f>
        <v>0</v>
      </c>
      <c r="N13" s="28">
        <f>B3</f>
        <v>1</v>
      </c>
      <c r="O13" s="28"/>
      <c r="P13" s="39">
        <f>C3</f>
        <v>0</v>
      </c>
      <c r="Q13" s="39">
        <f t="shared" ref="Q13:S15" si="1">E3</f>
        <v>0</v>
      </c>
      <c r="R13" s="39">
        <f t="shared" si="1"/>
        <v>0</v>
      </c>
      <c r="S13" s="39">
        <f t="shared" si="1"/>
        <v>0</v>
      </c>
      <c r="T13" s="50">
        <v>0</v>
      </c>
      <c r="U13" s="40">
        <f t="shared" ref="U13:V15" si="2">I13</f>
        <v>0</v>
      </c>
      <c r="V13" s="40">
        <f t="shared" si="2"/>
        <v>0</v>
      </c>
      <c r="W13" s="50">
        <f>T13*U13*V13</f>
        <v>0</v>
      </c>
      <c r="X13" s="41">
        <f>H3</f>
        <v>0</v>
      </c>
      <c r="Z13" s="28">
        <f>B3</f>
        <v>1</v>
      </c>
      <c r="AA13" s="28"/>
      <c r="AB13" s="39">
        <f>D3</f>
        <v>0</v>
      </c>
      <c r="AC13" s="39">
        <f>E3</f>
        <v>0</v>
      </c>
      <c r="AD13" s="39">
        <f>F3</f>
        <v>0</v>
      </c>
      <c r="AE13" s="39">
        <f>G3</f>
        <v>0</v>
      </c>
      <c r="AF13" s="50">
        <v>0</v>
      </c>
      <c r="AG13" s="40">
        <f t="shared" ref="AG13:AH15" si="3">U13</f>
        <v>0</v>
      </c>
      <c r="AH13" s="40">
        <f t="shared" si="3"/>
        <v>0</v>
      </c>
      <c r="AI13" s="50">
        <f>AF13*AG13*AH13</f>
        <v>0</v>
      </c>
      <c r="AJ13" s="41">
        <f>H3</f>
        <v>0</v>
      </c>
    </row>
    <row r="14" spans="2:36" ht="80.099999999999994" customHeight="1">
      <c r="B14" s="28">
        <f t="shared" si="0"/>
        <v>2</v>
      </c>
      <c r="C14" s="28"/>
      <c r="D14" s="39">
        <f>C4</f>
        <v>0</v>
      </c>
      <c r="E14" s="39">
        <f t="shared" ref="E14:G15" si="4">E4</f>
        <v>0</v>
      </c>
      <c r="F14" s="39">
        <f t="shared" si="4"/>
        <v>0</v>
      </c>
      <c r="G14" s="39">
        <f t="shared" si="4"/>
        <v>0</v>
      </c>
      <c r="H14" s="50">
        <v>0</v>
      </c>
      <c r="I14" s="40"/>
      <c r="J14" s="40"/>
      <c r="K14" s="50">
        <f>H14*I14*J14</f>
        <v>0</v>
      </c>
      <c r="L14" s="41">
        <f>H4</f>
        <v>0</v>
      </c>
      <c r="N14" s="28">
        <f>B4</f>
        <v>2</v>
      </c>
      <c r="O14" s="28"/>
      <c r="P14" s="39">
        <f t="shared" ref="P14:P15" si="5">C4</f>
        <v>0</v>
      </c>
      <c r="Q14" s="39">
        <f t="shared" si="1"/>
        <v>0</v>
      </c>
      <c r="R14" s="39">
        <f t="shared" si="1"/>
        <v>0</v>
      </c>
      <c r="S14" s="39">
        <f t="shared" si="1"/>
        <v>0</v>
      </c>
      <c r="T14" s="50">
        <v>0</v>
      </c>
      <c r="U14" s="40">
        <f t="shared" si="2"/>
        <v>0</v>
      </c>
      <c r="V14" s="40">
        <f t="shared" si="2"/>
        <v>0</v>
      </c>
      <c r="W14" s="50">
        <f>T14*U14*V14</f>
        <v>0</v>
      </c>
      <c r="X14" s="41">
        <f>H4</f>
        <v>0</v>
      </c>
      <c r="Z14" s="28">
        <f>B4</f>
        <v>2</v>
      </c>
      <c r="AA14" s="28"/>
      <c r="AB14" s="39">
        <f>C4</f>
        <v>0</v>
      </c>
      <c r="AC14" s="39">
        <f t="shared" ref="AC14:AE15" si="6">E4</f>
        <v>0</v>
      </c>
      <c r="AD14" s="39">
        <f t="shared" si="6"/>
        <v>0</v>
      </c>
      <c r="AE14" s="39">
        <f t="shared" si="6"/>
        <v>0</v>
      </c>
      <c r="AF14" s="50">
        <v>0</v>
      </c>
      <c r="AG14" s="40">
        <f t="shared" si="3"/>
        <v>0</v>
      </c>
      <c r="AH14" s="40">
        <f t="shared" si="3"/>
        <v>0</v>
      </c>
      <c r="AI14" s="50">
        <f>AF14*AG14*AH14</f>
        <v>0</v>
      </c>
      <c r="AJ14" s="41">
        <f>H4</f>
        <v>0</v>
      </c>
    </row>
    <row r="15" spans="2:36" ht="80.099999999999994" customHeight="1">
      <c r="B15" s="42">
        <v>3</v>
      </c>
      <c r="C15" s="42"/>
      <c r="D15" s="43">
        <f>C5</f>
        <v>0</v>
      </c>
      <c r="E15" s="39">
        <f t="shared" si="4"/>
        <v>0</v>
      </c>
      <c r="F15" s="39">
        <f t="shared" si="4"/>
        <v>0</v>
      </c>
      <c r="G15" s="39">
        <f t="shared" si="4"/>
        <v>0</v>
      </c>
      <c r="H15" s="50">
        <v>0</v>
      </c>
      <c r="I15" s="44"/>
      <c r="J15" s="45"/>
      <c r="K15" s="50">
        <f>H15*I15*J15</f>
        <v>0</v>
      </c>
      <c r="L15" s="24"/>
      <c r="N15" s="42">
        <v>3</v>
      </c>
      <c r="O15" s="42"/>
      <c r="P15" s="39">
        <f t="shared" si="5"/>
        <v>0</v>
      </c>
      <c r="Q15" s="39">
        <f t="shared" si="1"/>
        <v>0</v>
      </c>
      <c r="R15" s="39">
        <f t="shared" si="1"/>
        <v>0</v>
      </c>
      <c r="S15" s="39">
        <f t="shared" si="1"/>
        <v>0</v>
      </c>
      <c r="T15" s="50">
        <v>0</v>
      </c>
      <c r="U15" s="40">
        <f t="shared" si="2"/>
        <v>0</v>
      </c>
      <c r="V15" s="40">
        <f t="shared" si="2"/>
        <v>0</v>
      </c>
      <c r="W15" s="50">
        <f>T15*U15*V15</f>
        <v>0</v>
      </c>
      <c r="X15" s="24"/>
      <c r="Z15" s="42">
        <v>3</v>
      </c>
      <c r="AA15" s="42"/>
      <c r="AB15" s="43">
        <f>C5</f>
        <v>0</v>
      </c>
      <c r="AC15" s="39">
        <f t="shared" si="6"/>
        <v>0</v>
      </c>
      <c r="AD15" s="39">
        <f t="shared" si="6"/>
        <v>0</v>
      </c>
      <c r="AE15" s="39">
        <f t="shared" si="6"/>
        <v>0</v>
      </c>
      <c r="AF15" s="50">
        <v>1</v>
      </c>
      <c r="AG15" s="40">
        <f t="shared" si="3"/>
        <v>0</v>
      </c>
      <c r="AH15" s="40">
        <f t="shared" si="3"/>
        <v>0</v>
      </c>
      <c r="AI15" s="50">
        <f>AF15*AG15*AH15</f>
        <v>0</v>
      </c>
      <c r="AJ15" s="24"/>
    </row>
    <row r="16" spans="2:36" ht="18.75" customHeight="1">
      <c r="B16" s="198" t="s">
        <v>93</v>
      </c>
      <c r="C16" s="198"/>
      <c r="D16" s="198"/>
      <c r="E16" s="198"/>
      <c r="F16" s="198"/>
      <c r="G16" s="198"/>
      <c r="H16" s="198"/>
      <c r="I16" s="198"/>
      <c r="J16" s="198"/>
      <c r="K16" s="198"/>
      <c r="L16" s="48">
        <f>SUM(K13:K15)</f>
        <v>0</v>
      </c>
      <c r="N16" s="195" t="s">
        <v>93</v>
      </c>
      <c r="O16" s="196"/>
      <c r="P16" s="196"/>
      <c r="Q16" s="196"/>
      <c r="R16" s="196"/>
      <c r="S16" s="196"/>
      <c r="T16" s="196"/>
      <c r="U16" s="196"/>
      <c r="V16" s="196"/>
      <c r="W16" s="197"/>
      <c r="X16" s="48">
        <f>SUM(W13:W15)</f>
        <v>0</v>
      </c>
      <c r="Z16" s="195" t="s">
        <v>93</v>
      </c>
      <c r="AA16" s="196"/>
      <c r="AB16" s="196"/>
      <c r="AC16" s="196"/>
      <c r="AD16" s="196"/>
      <c r="AE16" s="196"/>
      <c r="AF16" s="196"/>
      <c r="AG16" s="196"/>
      <c r="AH16" s="196"/>
      <c r="AI16" s="197"/>
      <c r="AJ16" s="48">
        <f>SUM(AI13:AI15)</f>
        <v>0</v>
      </c>
    </row>
    <row r="17" spans="2:36" ht="18">
      <c r="B17" s="198" t="s">
        <v>51</v>
      </c>
      <c r="C17" s="198"/>
      <c r="D17" s="198"/>
      <c r="E17" s="198"/>
      <c r="F17" s="198"/>
      <c r="G17" s="198"/>
      <c r="H17" s="198"/>
      <c r="I17" s="198"/>
      <c r="J17" s="198"/>
      <c r="K17" s="198"/>
      <c r="L17" s="48">
        <f>L16*2.07%</f>
        <v>0</v>
      </c>
      <c r="N17" s="195" t="s">
        <v>51</v>
      </c>
      <c r="O17" s="196"/>
      <c r="P17" s="196"/>
      <c r="Q17" s="196"/>
      <c r="R17" s="196"/>
      <c r="S17" s="196"/>
      <c r="T17" s="196"/>
      <c r="U17" s="196"/>
      <c r="V17" s="196"/>
      <c r="W17" s="197"/>
      <c r="X17" s="48">
        <f>X16*2.07%</f>
        <v>0</v>
      </c>
      <c r="Z17" s="195" t="s">
        <v>51</v>
      </c>
      <c r="AA17" s="196"/>
      <c r="AB17" s="196"/>
      <c r="AC17" s="196"/>
      <c r="AD17" s="196"/>
      <c r="AE17" s="196"/>
      <c r="AF17" s="196"/>
      <c r="AG17" s="196"/>
      <c r="AH17" s="196"/>
      <c r="AI17" s="197"/>
      <c r="AJ17" s="48">
        <f>AJ16*2.07%</f>
        <v>0</v>
      </c>
    </row>
    <row r="18" spans="2:36" ht="18">
      <c r="B18" s="198" t="s">
        <v>47</v>
      </c>
      <c r="C18" s="198"/>
      <c r="D18" s="198"/>
      <c r="E18" s="198"/>
      <c r="F18" s="198"/>
      <c r="G18" s="198"/>
      <c r="H18" s="198"/>
      <c r="I18" s="198"/>
      <c r="J18" s="198"/>
      <c r="K18" s="198"/>
      <c r="L18" s="49">
        <f>L16*19%</f>
        <v>0</v>
      </c>
      <c r="N18" s="195" t="s">
        <v>47</v>
      </c>
      <c r="O18" s="196"/>
      <c r="P18" s="196"/>
      <c r="Q18" s="196"/>
      <c r="R18" s="196"/>
      <c r="S18" s="196"/>
      <c r="T18" s="196"/>
      <c r="U18" s="196"/>
      <c r="V18" s="196"/>
      <c r="W18" s="197"/>
      <c r="X18" s="49">
        <f>X16*19%</f>
        <v>0</v>
      </c>
      <c r="Z18" s="195" t="s">
        <v>47</v>
      </c>
      <c r="AA18" s="196"/>
      <c r="AB18" s="196"/>
      <c r="AC18" s="196"/>
      <c r="AD18" s="196"/>
      <c r="AE18" s="196"/>
      <c r="AF18" s="196"/>
      <c r="AG18" s="196"/>
      <c r="AH18" s="196"/>
      <c r="AI18" s="197"/>
      <c r="AJ18" s="49">
        <f>AJ16*19%</f>
        <v>0</v>
      </c>
    </row>
    <row r="19" spans="2:36" ht="18.75" customHeight="1">
      <c r="B19" s="198" t="s">
        <v>48</v>
      </c>
      <c r="C19" s="198"/>
      <c r="D19" s="198"/>
      <c r="E19" s="198"/>
      <c r="F19" s="198"/>
      <c r="G19" s="198"/>
      <c r="H19" s="198"/>
      <c r="I19" s="198"/>
      <c r="J19" s="198"/>
      <c r="K19" s="198"/>
      <c r="L19" s="47">
        <f>SUM(L16:L18)</f>
        <v>0</v>
      </c>
      <c r="N19" s="195" t="s">
        <v>48</v>
      </c>
      <c r="O19" s="196"/>
      <c r="P19" s="196"/>
      <c r="Q19" s="196"/>
      <c r="R19" s="196"/>
      <c r="S19" s="196"/>
      <c r="T19" s="196"/>
      <c r="U19" s="196"/>
      <c r="V19" s="196"/>
      <c r="W19" s="197"/>
      <c r="X19" s="47">
        <f>SUM(X16:X18)</f>
        <v>0</v>
      </c>
      <c r="Z19" s="195" t="s">
        <v>48</v>
      </c>
      <c r="AA19" s="196"/>
      <c r="AB19" s="196"/>
      <c r="AC19" s="196"/>
      <c r="AD19" s="196"/>
      <c r="AE19" s="196"/>
      <c r="AF19" s="196"/>
      <c r="AG19" s="196"/>
      <c r="AH19" s="196"/>
      <c r="AI19" s="197"/>
      <c r="AJ19" s="47">
        <f>SUM(AJ16:AJ18)</f>
        <v>0</v>
      </c>
    </row>
    <row r="20" spans="2:36" ht="14.25" customHeight="1">
      <c r="F20" s="22"/>
      <c r="R20" s="22"/>
      <c r="AD20" s="22"/>
    </row>
    <row r="21" spans="2:36" ht="14.4"/>
    <row r="22" spans="2:36" ht="14.4"/>
    <row r="23" spans="2:36" ht="21" customHeight="1">
      <c r="B23" s="199" t="s">
        <v>125</v>
      </c>
      <c r="C23" s="199"/>
      <c r="D23" s="199"/>
      <c r="E23" s="199"/>
      <c r="F23" s="199"/>
      <c r="G23" s="199"/>
      <c r="H23" s="199"/>
      <c r="I23" s="199"/>
      <c r="J23" s="199"/>
      <c r="K23" s="199"/>
      <c r="L23" s="199"/>
      <c r="N23" s="199" t="s">
        <v>126</v>
      </c>
      <c r="O23" s="199"/>
      <c r="P23" s="199"/>
      <c r="Q23" s="199"/>
      <c r="R23" s="199"/>
      <c r="S23" s="199"/>
      <c r="T23" s="199"/>
      <c r="U23" s="199"/>
      <c r="V23" s="199"/>
      <c r="W23" s="199"/>
      <c r="X23" s="199"/>
      <c r="Z23" s="199" t="s">
        <v>127</v>
      </c>
      <c r="AA23" s="199"/>
      <c r="AB23" s="199"/>
      <c r="AC23" s="199"/>
      <c r="AD23" s="199"/>
      <c r="AE23" s="199"/>
      <c r="AF23" s="199"/>
      <c r="AG23" s="199"/>
      <c r="AH23" s="199"/>
      <c r="AI23" s="199"/>
      <c r="AJ23" s="199"/>
    </row>
    <row r="24" spans="2:36" ht="21">
      <c r="B24" s="199" t="s">
        <v>79</v>
      </c>
      <c r="C24" s="199"/>
      <c r="D24" s="199"/>
      <c r="E24" s="200" t="str">
        <f>E10</f>
        <v>#RQ: OBRAS 014</v>
      </c>
      <c r="F24" s="200"/>
      <c r="G24" s="33" t="s">
        <v>54</v>
      </c>
      <c r="H24" s="201">
        <f>H10</f>
        <v>0</v>
      </c>
      <c r="I24" s="201"/>
      <c r="J24" s="201"/>
      <c r="K24" s="201"/>
      <c r="L24" s="201"/>
      <c r="N24" s="199" t="s">
        <v>79</v>
      </c>
      <c r="O24" s="199"/>
      <c r="P24" s="199"/>
      <c r="Q24" s="200" t="str">
        <f>E10</f>
        <v>#RQ: OBRAS 014</v>
      </c>
      <c r="R24" s="200"/>
      <c r="S24" s="33" t="s">
        <v>54</v>
      </c>
      <c r="T24" s="201">
        <f>H10</f>
        <v>0</v>
      </c>
      <c r="U24" s="201"/>
      <c r="V24" s="201"/>
      <c r="W24" s="201"/>
      <c r="X24" s="201"/>
      <c r="Z24" s="199" t="s">
        <v>79</v>
      </c>
      <c r="AA24" s="199"/>
      <c r="AB24" s="199"/>
      <c r="AC24" s="200" t="str">
        <f>E10</f>
        <v>#RQ: OBRAS 014</v>
      </c>
      <c r="AD24" s="200"/>
      <c r="AE24" s="33" t="s">
        <v>54</v>
      </c>
      <c r="AF24" s="201">
        <f>H10</f>
        <v>0</v>
      </c>
      <c r="AG24" s="201"/>
      <c r="AH24" s="201"/>
      <c r="AI24" s="201"/>
      <c r="AJ24" s="201"/>
    </row>
    <row r="25" spans="2:36" ht="21">
      <c r="B25" s="199" t="s">
        <v>51</v>
      </c>
      <c r="C25" s="199"/>
      <c r="D25" s="199"/>
      <c r="E25" s="202">
        <v>2.07E-2</v>
      </c>
      <c r="F25" s="202"/>
      <c r="G25" s="34" t="s">
        <v>71</v>
      </c>
      <c r="H25" s="203">
        <v>1.9599999999999999E-2</v>
      </c>
      <c r="I25" s="203"/>
      <c r="J25" s="202"/>
      <c r="K25" s="202"/>
      <c r="L25" s="202"/>
      <c r="N25" s="199" t="s">
        <v>51</v>
      </c>
      <c r="O25" s="199"/>
      <c r="P25" s="199"/>
      <c r="Q25" s="202">
        <v>2.07E-2</v>
      </c>
      <c r="R25" s="202"/>
      <c r="S25" s="34" t="s">
        <v>71</v>
      </c>
      <c r="T25" s="203">
        <v>1.9599999999999999E-2</v>
      </c>
      <c r="U25" s="203"/>
      <c r="V25" s="202"/>
      <c r="W25" s="202"/>
      <c r="X25" s="202"/>
      <c r="Z25" s="199" t="s">
        <v>51</v>
      </c>
      <c r="AA25" s="199"/>
      <c r="AB25" s="199"/>
      <c r="AC25" s="202">
        <v>2.07E-2</v>
      </c>
      <c r="AD25" s="202"/>
      <c r="AE25" s="34" t="s">
        <v>71</v>
      </c>
      <c r="AF25" s="203">
        <v>1.9599999999999999E-2</v>
      </c>
      <c r="AG25" s="203"/>
      <c r="AH25" s="202"/>
      <c r="AI25" s="202"/>
      <c r="AJ25" s="202"/>
    </row>
    <row r="26" spans="2:36" ht="43.2">
      <c r="B26" s="35" t="s">
        <v>69</v>
      </c>
      <c r="C26" s="35" t="s">
        <v>38</v>
      </c>
      <c r="D26" s="35" t="s">
        <v>0</v>
      </c>
      <c r="E26" s="35" t="s">
        <v>1</v>
      </c>
      <c r="F26" s="35" t="s">
        <v>2</v>
      </c>
      <c r="G26" s="35" t="s">
        <v>3</v>
      </c>
      <c r="H26" s="36" t="s">
        <v>70</v>
      </c>
      <c r="I26" s="36" t="s">
        <v>95</v>
      </c>
      <c r="J26" s="37" t="s">
        <v>50</v>
      </c>
      <c r="K26" s="35" t="s">
        <v>52</v>
      </c>
      <c r="L26" s="38" t="s">
        <v>49</v>
      </c>
      <c r="N26" s="35" t="s">
        <v>69</v>
      </c>
      <c r="O26" s="35" t="s">
        <v>38</v>
      </c>
      <c r="P26" s="35" t="s">
        <v>0</v>
      </c>
      <c r="Q26" s="35" t="s">
        <v>1</v>
      </c>
      <c r="R26" s="35" t="s">
        <v>2</v>
      </c>
      <c r="S26" s="35" t="s">
        <v>3</v>
      </c>
      <c r="T26" s="36" t="s">
        <v>70</v>
      </c>
      <c r="U26" s="36" t="s">
        <v>95</v>
      </c>
      <c r="V26" s="37" t="s">
        <v>50</v>
      </c>
      <c r="W26" s="35" t="s">
        <v>52</v>
      </c>
      <c r="X26" s="38" t="s">
        <v>49</v>
      </c>
      <c r="Z26" s="35" t="s">
        <v>69</v>
      </c>
      <c r="AA26" s="35" t="s">
        <v>38</v>
      </c>
      <c r="AB26" s="35" t="s">
        <v>0</v>
      </c>
      <c r="AC26" s="35" t="s">
        <v>1</v>
      </c>
      <c r="AD26" s="35" t="s">
        <v>2</v>
      </c>
      <c r="AE26" s="35" t="s">
        <v>3</v>
      </c>
      <c r="AF26" s="36" t="s">
        <v>70</v>
      </c>
      <c r="AG26" s="36" t="s">
        <v>95</v>
      </c>
      <c r="AH26" s="37" t="s">
        <v>50</v>
      </c>
      <c r="AI26" s="35" t="s">
        <v>52</v>
      </c>
      <c r="AJ26" s="38" t="s">
        <v>49</v>
      </c>
    </row>
    <row r="27" spans="2:36" ht="80.099999999999994" customHeight="1">
      <c r="B27" s="28">
        <f t="shared" ref="B27:B28" si="7">B3</f>
        <v>1</v>
      </c>
      <c r="C27" s="28"/>
      <c r="D27" s="39">
        <f>C3</f>
        <v>0</v>
      </c>
      <c r="E27" s="39">
        <f t="shared" ref="E27:G29" si="8">E3</f>
        <v>0</v>
      </c>
      <c r="F27" s="39">
        <f t="shared" si="8"/>
        <v>0</v>
      </c>
      <c r="G27" s="39">
        <f t="shared" si="8"/>
        <v>0</v>
      </c>
      <c r="H27" s="50">
        <v>0</v>
      </c>
      <c r="I27" s="40">
        <f t="shared" ref="I27:J29" si="9">I13</f>
        <v>0</v>
      </c>
      <c r="J27" s="40">
        <f t="shared" si="9"/>
        <v>0</v>
      </c>
      <c r="K27" s="50">
        <f>H27*I27*J27</f>
        <v>0</v>
      </c>
      <c r="L27" s="41">
        <f>H3</f>
        <v>0</v>
      </c>
      <c r="N27" s="28">
        <f>B3</f>
        <v>1</v>
      </c>
      <c r="O27" s="28"/>
      <c r="P27" s="39">
        <f>D3</f>
        <v>0</v>
      </c>
      <c r="Q27" s="39">
        <f>E3</f>
        <v>0</v>
      </c>
      <c r="R27" s="39">
        <f>F3</f>
        <v>0</v>
      </c>
      <c r="S27" s="39">
        <f>G3</f>
        <v>0</v>
      </c>
      <c r="T27" s="50">
        <v>0</v>
      </c>
      <c r="U27" s="40">
        <f t="shared" ref="U27:V29" si="10">I13</f>
        <v>0</v>
      </c>
      <c r="V27" s="40">
        <f t="shared" si="10"/>
        <v>0</v>
      </c>
      <c r="W27" s="50">
        <f>T27*U27*V27</f>
        <v>0</v>
      </c>
      <c r="X27" s="41">
        <f>H3</f>
        <v>0</v>
      </c>
      <c r="Z27" s="28">
        <f>B3</f>
        <v>1</v>
      </c>
      <c r="AA27" s="28"/>
      <c r="AB27" s="39">
        <f t="shared" ref="AB27:AE28" si="11">D3</f>
        <v>0</v>
      </c>
      <c r="AC27" s="39">
        <f t="shared" si="11"/>
        <v>0</v>
      </c>
      <c r="AD27" s="39">
        <f t="shared" si="11"/>
        <v>0</v>
      </c>
      <c r="AE27" s="39">
        <f t="shared" si="11"/>
        <v>0</v>
      </c>
      <c r="AF27" s="50">
        <v>0</v>
      </c>
      <c r="AG27" s="40">
        <f t="shared" ref="AG27:AH29" si="12">I13</f>
        <v>0</v>
      </c>
      <c r="AH27" s="40">
        <f t="shared" si="12"/>
        <v>0</v>
      </c>
      <c r="AI27" s="50">
        <f>AF27*AG27*AH27</f>
        <v>0</v>
      </c>
      <c r="AJ27" s="41">
        <f>H3</f>
        <v>0</v>
      </c>
    </row>
    <row r="28" spans="2:36" ht="80.099999999999994" customHeight="1">
      <c r="B28" s="28">
        <f t="shared" si="7"/>
        <v>2</v>
      </c>
      <c r="C28" s="28"/>
      <c r="D28" s="39">
        <f>C4</f>
        <v>0</v>
      </c>
      <c r="E28" s="39">
        <f t="shared" si="8"/>
        <v>0</v>
      </c>
      <c r="F28" s="39">
        <f t="shared" si="8"/>
        <v>0</v>
      </c>
      <c r="G28" s="39">
        <f t="shared" si="8"/>
        <v>0</v>
      </c>
      <c r="H28" s="50">
        <v>0</v>
      </c>
      <c r="I28" s="40">
        <f t="shared" si="9"/>
        <v>0</v>
      </c>
      <c r="J28" s="40">
        <f t="shared" si="9"/>
        <v>0</v>
      </c>
      <c r="K28" s="50">
        <f>H28*I28*J28</f>
        <v>0</v>
      </c>
      <c r="L28" s="41">
        <f>H4</f>
        <v>0</v>
      </c>
      <c r="N28" s="28">
        <f>B4</f>
        <v>2</v>
      </c>
      <c r="O28" s="28"/>
      <c r="P28" s="39">
        <f>C4</f>
        <v>0</v>
      </c>
      <c r="Q28" s="39">
        <f t="shared" ref="Q28:S29" si="13">E4</f>
        <v>0</v>
      </c>
      <c r="R28" s="39">
        <f t="shared" si="13"/>
        <v>0</v>
      </c>
      <c r="S28" s="39">
        <f t="shared" si="13"/>
        <v>0</v>
      </c>
      <c r="T28" s="50">
        <v>0</v>
      </c>
      <c r="U28" s="40">
        <f t="shared" si="10"/>
        <v>0</v>
      </c>
      <c r="V28" s="40">
        <f t="shared" si="10"/>
        <v>0</v>
      </c>
      <c r="W28" s="50">
        <f>T28*U28*V28</f>
        <v>0</v>
      </c>
      <c r="X28" s="41">
        <f>H4</f>
        <v>0</v>
      </c>
      <c r="Z28" s="28">
        <f>B4</f>
        <v>2</v>
      </c>
      <c r="AA28" s="28"/>
      <c r="AB28" s="39">
        <f t="shared" si="11"/>
        <v>0</v>
      </c>
      <c r="AC28" s="39">
        <f t="shared" si="11"/>
        <v>0</v>
      </c>
      <c r="AD28" s="39">
        <f t="shared" si="11"/>
        <v>0</v>
      </c>
      <c r="AE28" s="39">
        <f t="shared" si="11"/>
        <v>0</v>
      </c>
      <c r="AF28" s="50">
        <v>0</v>
      </c>
      <c r="AG28" s="40">
        <f t="shared" si="12"/>
        <v>0</v>
      </c>
      <c r="AH28" s="40">
        <f t="shared" si="12"/>
        <v>0</v>
      </c>
      <c r="AI28" s="50">
        <f>AF28*AG28*AH28</f>
        <v>0</v>
      </c>
      <c r="AJ28" s="41">
        <f>H4</f>
        <v>0</v>
      </c>
    </row>
    <row r="29" spans="2:36" ht="80.099999999999994" customHeight="1">
      <c r="B29" s="28">
        <v>3</v>
      </c>
      <c r="C29" s="28"/>
      <c r="D29" s="39">
        <f>C5</f>
        <v>0</v>
      </c>
      <c r="E29" s="39">
        <f t="shared" si="8"/>
        <v>0</v>
      </c>
      <c r="F29" s="39">
        <f t="shared" si="8"/>
        <v>0</v>
      </c>
      <c r="G29" s="39">
        <f t="shared" si="8"/>
        <v>0</v>
      </c>
      <c r="H29" s="50">
        <v>0</v>
      </c>
      <c r="I29" s="40">
        <f t="shared" si="9"/>
        <v>0</v>
      </c>
      <c r="J29" s="40">
        <f t="shared" si="9"/>
        <v>0</v>
      </c>
      <c r="K29" s="50">
        <f>H29*I29*J29</f>
        <v>0</v>
      </c>
      <c r="L29" s="41"/>
      <c r="N29" s="42">
        <v>3</v>
      </c>
      <c r="O29" s="42"/>
      <c r="P29" s="39">
        <f>C5</f>
        <v>0</v>
      </c>
      <c r="Q29" s="39">
        <f t="shared" si="13"/>
        <v>0</v>
      </c>
      <c r="R29" s="39">
        <f t="shared" si="13"/>
        <v>0</v>
      </c>
      <c r="S29" s="39">
        <f t="shared" si="13"/>
        <v>0</v>
      </c>
      <c r="T29" s="50">
        <v>1</v>
      </c>
      <c r="U29" s="40">
        <f t="shared" si="10"/>
        <v>0</v>
      </c>
      <c r="V29" s="40">
        <f t="shared" si="10"/>
        <v>0</v>
      </c>
      <c r="W29" s="50">
        <f>T29*U29*V29</f>
        <v>0</v>
      </c>
      <c r="X29" s="24"/>
      <c r="Z29" s="42">
        <v>3</v>
      </c>
      <c r="AA29" s="42"/>
      <c r="AB29" s="39">
        <f>C5</f>
        <v>0</v>
      </c>
      <c r="AC29" s="39">
        <f>E5</f>
        <v>0</v>
      </c>
      <c r="AD29" s="39">
        <f>F5</f>
        <v>0</v>
      </c>
      <c r="AE29" s="39">
        <f>G5</f>
        <v>0</v>
      </c>
      <c r="AF29" s="50">
        <v>1</v>
      </c>
      <c r="AG29" s="40">
        <f t="shared" si="12"/>
        <v>0</v>
      </c>
      <c r="AH29" s="40">
        <f t="shared" si="12"/>
        <v>0</v>
      </c>
      <c r="AI29" s="50">
        <f>AF29*AG29*AH29</f>
        <v>0</v>
      </c>
      <c r="AJ29" s="24"/>
    </row>
    <row r="30" spans="2:36" ht="18.75" customHeight="1">
      <c r="B30" s="198" t="s">
        <v>93</v>
      </c>
      <c r="C30" s="198"/>
      <c r="D30" s="198"/>
      <c r="E30" s="198"/>
      <c r="F30" s="198"/>
      <c r="G30" s="198"/>
      <c r="H30" s="198"/>
      <c r="I30" s="198"/>
      <c r="J30" s="198"/>
      <c r="K30" s="198"/>
      <c r="L30" s="48">
        <f>SUM(K27:K29)</f>
        <v>0</v>
      </c>
      <c r="N30" s="198" t="s">
        <v>93</v>
      </c>
      <c r="O30" s="198"/>
      <c r="P30" s="198"/>
      <c r="Q30" s="198"/>
      <c r="R30" s="198"/>
      <c r="S30" s="198"/>
      <c r="T30" s="198"/>
      <c r="U30" s="198"/>
      <c r="V30" s="198"/>
      <c r="W30" s="198"/>
      <c r="X30" s="48">
        <f>SUM(W27:W29)</f>
        <v>0</v>
      </c>
      <c r="Z30" s="198" t="s">
        <v>93</v>
      </c>
      <c r="AA30" s="198"/>
      <c r="AB30" s="198"/>
      <c r="AC30" s="198"/>
      <c r="AD30" s="198"/>
      <c r="AE30" s="198"/>
      <c r="AF30" s="198"/>
      <c r="AG30" s="198"/>
      <c r="AH30" s="198"/>
      <c r="AI30" s="198"/>
      <c r="AJ30" s="48">
        <f>SUM(AI27:AI29)</f>
        <v>0</v>
      </c>
    </row>
    <row r="31" spans="2:36" ht="18">
      <c r="B31" s="198" t="s">
        <v>51</v>
      </c>
      <c r="C31" s="198"/>
      <c r="D31" s="198"/>
      <c r="E31" s="198"/>
      <c r="F31" s="198"/>
      <c r="G31" s="198"/>
      <c r="H31" s="198"/>
      <c r="I31" s="198"/>
      <c r="J31" s="198"/>
      <c r="K31" s="198"/>
      <c r="L31" s="48">
        <f>L30*2.07%</f>
        <v>0</v>
      </c>
      <c r="N31" s="198" t="s">
        <v>51</v>
      </c>
      <c r="O31" s="198"/>
      <c r="P31" s="198"/>
      <c r="Q31" s="198"/>
      <c r="R31" s="198"/>
      <c r="S31" s="198"/>
      <c r="T31" s="198"/>
      <c r="U31" s="198"/>
      <c r="V31" s="198"/>
      <c r="W31" s="198"/>
      <c r="X31" s="48">
        <f>X30*2.07%</f>
        <v>0</v>
      </c>
      <c r="Z31" s="198" t="s">
        <v>51</v>
      </c>
      <c r="AA31" s="198"/>
      <c r="AB31" s="198"/>
      <c r="AC31" s="198"/>
      <c r="AD31" s="198"/>
      <c r="AE31" s="198"/>
      <c r="AF31" s="198"/>
      <c r="AG31" s="198"/>
      <c r="AH31" s="198"/>
      <c r="AI31" s="198"/>
      <c r="AJ31" s="48">
        <f>AJ30*2.07%</f>
        <v>0</v>
      </c>
    </row>
    <row r="32" spans="2:36" ht="18">
      <c r="B32" s="198" t="s">
        <v>47</v>
      </c>
      <c r="C32" s="198"/>
      <c r="D32" s="198"/>
      <c r="E32" s="198"/>
      <c r="F32" s="198"/>
      <c r="G32" s="198"/>
      <c r="H32" s="198"/>
      <c r="I32" s="198"/>
      <c r="J32" s="198"/>
      <c r="K32" s="198"/>
      <c r="L32" s="49">
        <f>L30*19%</f>
        <v>0</v>
      </c>
      <c r="N32" s="198" t="s">
        <v>47</v>
      </c>
      <c r="O32" s="198"/>
      <c r="P32" s="198"/>
      <c r="Q32" s="198"/>
      <c r="R32" s="198"/>
      <c r="S32" s="198"/>
      <c r="T32" s="198"/>
      <c r="U32" s="198"/>
      <c r="V32" s="198"/>
      <c r="W32" s="198"/>
      <c r="X32" s="49">
        <f>X30*19%</f>
        <v>0</v>
      </c>
      <c r="Z32" s="198" t="s">
        <v>47</v>
      </c>
      <c r="AA32" s="198"/>
      <c r="AB32" s="198"/>
      <c r="AC32" s="198"/>
      <c r="AD32" s="198"/>
      <c r="AE32" s="198"/>
      <c r="AF32" s="198"/>
      <c r="AG32" s="198"/>
      <c r="AH32" s="198"/>
      <c r="AI32" s="198"/>
      <c r="AJ32" s="49">
        <f>AJ30*19%</f>
        <v>0</v>
      </c>
    </row>
    <row r="33" spans="2:36" ht="18">
      <c r="B33" s="198" t="s">
        <v>48</v>
      </c>
      <c r="C33" s="198"/>
      <c r="D33" s="198"/>
      <c r="E33" s="198"/>
      <c r="F33" s="198"/>
      <c r="G33" s="198"/>
      <c r="H33" s="198"/>
      <c r="I33" s="198"/>
      <c r="J33" s="198"/>
      <c r="K33" s="198"/>
      <c r="L33" s="47">
        <f>SUM(L30:L32)</f>
        <v>0</v>
      </c>
      <c r="N33" s="198" t="s">
        <v>48</v>
      </c>
      <c r="O33" s="198"/>
      <c r="P33" s="198"/>
      <c r="Q33" s="198"/>
      <c r="R33" s="198"/>
      <c r="S33" s="198"/>
      <c r="T33" s="198"/>
      <c r="U33" s="198"/>
      <c r="V33" s="198"/>
      <c r="W33" s="198"/>
      <c r="X33" s="47">
        <f>SUM(X30:X32)</f>
        <v>0</v>
      </c>
      <c r="Z33" s="198" t="s">
        <v>48</v>
      </c>
      <c r="AA33" s="198"/>
      <c r="AB33" s="198"/>
      <c r="AC33" s="198"/>
      <c r="AD33" s="198"/>
      <c r="AE33" s="198"/>
      <c r="AF33" s="198"/>
      <c r="AG33" s="198"/>
      <c r="AH33" s="198"/>
      <c r="AI33" s="198"/>
      <c r="AJ33" s="47">
        <f>SUM(AJ30:AJ32)</f>
        <v>0</v>
      </c>
    </row>
    <row r="34" spans="2:36" ht="14.4"/>
    <row r="35" spans="2:36" ht="14.4"/>
    <row r="36" spans="2:36" ht="14.4"/>
    <row r="37" spans="2:36" ht="14.4"/>
    <row r="38" spans="2:36" ht="14.4"/>
    <row r="39" spans="2:36" ht="14.4"/>
    <row r="40" spans="2:36" ht="14.4"/>
    <row r="41" spans="2:36" ht="14.4"/>
    <row r="42" spans="2:36" ht="14.4"/>
    <row r="43" spans="2:36" ht="14.4"/>
    <row r="44" spans="2:36" ht="14.4"/>
    <row r="45" spans="2:36" ht="14.4"/>
    <row r="46" spans="2:36" ht="14.4"/>
    <row r="47" spans="2:36" ht="14.4"/>
    <row r="48" spans="2:36" ht="14.4"/>
    <row r="49" ht="14.4"/>
    <row r="50" ht="14.4"/>
    <row r="51" ht="14.4"/>
    <row r="52" ht="14.4"/>
    <row r="53" ht="14.4"/>
    <row r="54" ht="14.4"/>
    <row r="55" ht="14.4"/>
    <row r="56" ht="14.4"/>
    <row r="57" ht="14.4"/>
    <row r="58" ht="14.4"/>
    <row r="59" ht="14.4"/>
    <row r="60" ht="14.4"/>
    <row r="61" ht="14.4"/>
    <row r="62" ht="14.4"/>
    <row r="63" ht="14.4"/>
    <row r="64" ht="14.4"/>
    <row r="65" ht="14.4"/>
    <row r="66" ht="14.4"/>
    <row r="67" ht="14.4"/>
    <row r="68" ht="14.4"/>
    <row r="69" ht="14.4"/>
    <row r="70" ht="14.4"/>
    <row r="71" ht="14.4"/>
    <row r="72" ht="14.4"/>
    <row r="73" ht="14.4"/>
    <row r="74" ht="14.4"/>
    <row r="75" ht="14.4"/>
    <row r="76" ht="14.4"/>
    <row r="77" ht="14.4"/>
    <row r="78" ht="14.4"/>
    <row r="79" ht="14.4"/>
    <row r="80" ht="14.4"/>
    <row r="81" ht="14.4"/>
    <row r="82" ht="14.4"/>
    <row r="83" ht="14.4"/>
    <row r="84" ht="14.4"/>
    <row r="85" ht="14.4"/>
    <row r="86" ht="14.4"/>
    <row r="87" ht="14.4"/>
    <row r="88" ht="14.4"/>
    <row r="89" ht="14.4"/>
    <row r="90" ht="14.4"/>
    <row r="91" ht="14.4"/>
    <row r="92" ht="14.4"/>
    <row r="93" ht="14.4"/>
    <row r="94" ht="14.4"/>
    <row r="95" ht="14.4"/>
    <row r="96" ht="14.4"/>
    <row r="97" ht="14.4"/>
    <row r="98" ht="14.4"/>
    <row r="99" ht="14.4"/>
    <row r="100" ht="14.4"/>
    <row r="101" ht="14.4"/>
    <row r="102" ht="14.4"/>
    <row r="103" ht="14.4"/>
    <row r="104" ht="14.4"/>
    <row r="105" ht="14.4"/>
    <row r="106" ht="14.4"/>
    <row r="107" ht="14.4"/>
    <row r="108" ht="14.4"/>
    <row r="109" ht="14.4"/>
    <row r="110" ht="14.4"/>
    <row r="111" ht="14.4"/>
    <row r="112" ht="14.4"/>
    <row r="113" ht="14.4"/>
    <row r="114" ht="14.4"/>
    <row r="115" ht="14.4"/>
    <row r="116" ht="14.4"/>
    <row r="117" ht="14.4"/>
    <row r="118" ht="14.4"/>
    <row r="119" ht="14.4"/>
    <row r="120" ht="14.4"/>
    <row r="121" ht="14.4"/>
    <row r="122" ht="14.4"/>
    <row r="123" ht="14.4"/>
    <row r="124" ht="14.4"/>
    <row r="125" ht="14.4"/>
    <row r="126" ht="14.4"/>
    <row r="127" ht="14.4"/>
    <row r="128" ht="14.4"/>
    <row r="129" ht="14.4"/>
    <row r="130" ht="14.4"/>
    <row r="131" ht="14.4"/>
    <row r="132" ht="14.4"/>
    <row r="133" ht="14.4"/>
    <row r="134" ht="14.4"/>
    <row r="135" ht="14.4"/>
    <row r="136" ht="14.4"/>
    <row r="137" ht="14.4"/>
    <row r="138" ht="14.4"/>
    <row r="139" ht="14.4"/>
    <row r="140" ht="14.4"/>
    <row r="141" ht="14.4"/>
    <row r="142" ht="14.4"/>
    <row r="143" ht="14.4"/>
    <row r="144" ht="14.4"/>
    <row r="145" ht="14.4"/>
    <row r="146" ht="14.4"/>
    <row r="147" ht="14.4"/>
    <row r="148" ht="14.4"/>
    <row r="149" ht="14.4"/>
    <row r="150" ht="14.4"/>
    <row r="151" ht="14.4"/>
    <row r="152" ht="14.4"/>
    <row r="153" ht="14.4"/>
    <row r="154" ht="14.4"/>
    <row r="155" ht="14.4"/>
    <row r="156" ht="14.4"/>
    <row r="157" ht="14.4"/>
    <row r="158" ht="14.4"/>
    <row r="159" ht="14.4"/>
    <row r="160" ht="14.4"/>
    <row r="161" spans="1:36" ht="14.4"/>
    <row r="162" spans="1:36" ht="14.4"/>
    <row r="163" spans="1:36" ht="14.4"/>
    <row r="164" spans="1:36" ht="14.4"/>
    <row r="165" spans="1:36" ht="14.4"/>
    <row r="166" spans="1:36" ht="14.4"/>
    <row r="167" spans="1:36" ht="14.4"/>
    <row r="168" spans="1:36" ht="14.4"/>
    <row r="169" spans="1:36" ht="18">
      <c r="L169" s="22"/>
      <c r="X169" s="22"/>
      <c r="AJ169" s="22"/>
    </row>
    <row r="170" spans="1:36" ht="36.75" customHeight="1">
      <c r="L170" s="22"/>
      <c r="X170" s="22"/>
      <c r="AJ170" s="22"/>
    </row>
    <row r="171" spans="1:36" s="22" customFormat="1" ht="18">
      <c r="A171" s="20"/>
      <c r="B171" s="20"/>
      <c r="C171" s="20"/>
      <c r="D171" s="20"/>
      <c r="E171" s="20"/>
      <c r="F171" s="20"/>
      <c r="G171" s="20"/>
      <c r="H171" s="21"/>
      <c r="I171" s="21"/>
      <c r="J171" s="20"/>
      <c r="K171" s="20"/>
      <c r="M171" s="20"/>
      <c r="N171" s="20"/>
      <c r="O171" s="20"/>
      <c r="P171" s="20"/>
      <c r="Q171" s="20"/>
      <c r="R171" s="20"/>
      <c r="S171" s="20"/>
      <c r="T171" s="21"/>
      <c r="U171" s="21"/>
      <c r="V171" s="20"/>
      <c r="W171" s="20"/>
      <c r="Z171" s="20"/>
      <c r="AA171" s="20"/>
      <c r="AB171" s="20"/>
      <c r="AC171" s="20"/>
      <c r="AD171" s="20"/>
      <c r="AE171" s="20"/>
      <c r="AF171" s="21"/>
      <c r="AG171" s="21"/>
      <c r="AH171" s="20"/>
      <c r="AI171" s="20"/>
    </row>
    <row r="172" spans="1:36" s="22" customFormat="1" ht="18.75" customHeight="1">
      <c r="A172" s="20"/>
      <c r="B172" s="20"/>
      <c r="C172" s="20"/>
      <c r="D172" s="20"/>
      <c r="E172" s="20"/>
      <c r="F172" s="20"/>
      <c r="G172" s="20"/>
      <c r="H172" s="21"/>
      <c r="I172" s="21"/>
      <c r="J172" s="20"/>
      <c r="K172" s="20"/>
      <c r="M172" s="20"/>
      <c r="N172" s="20"/>
      <c r="O172" s="20"/>
      <c r="P172" s="20"/>
      <c r="Q172" s="20"/>
      <c r="R172" s="20"/>
      <c r="S172" s="20"/>
      <c r="T172" s="21"/>
      <c r="U172" s="21"/>
      <c r="V172" s="20"/>
      <c r="W172" s="20"/>
      <c r="Z172" s="20"/>
      <c r="AA172" s="20"/>
      <c r="AB172" s="20"/>
      <c r="AC172" s="20"/>
      <c r="AD172" s="20"/>
      <c r="AE172" s="20"/>
      <c r="AF172" s="21"/>
      <c r="AG172" s="21"/>
      <c r="AH172" s="20"/>
      <c r="AI172" s="20"/>
    </row>
    <row r="173" spans="1:36" s="22" customFormat="1" ht="18">
      <c r="A173" s="20"/>
      <c r="B173" s="20"/>
      <c r="C173" s="20"/>
      <c r="D173" s="20"/>
      <c r="E173" s="20"/>
      <c r="F173" s="20"/>
      <c r="G173" s="20"/>
      <c r="H173" s="21"/>
      <c r="I173" s="21"/>
      <c r="J173" s="20"/>
      <c r="K173" s="20"/>
      <c r="M173" s="20"/>
      <c r="N173" s="20"/>
      <c r="O173" s="20"/>
      <c r="P173" s="20"/>
      <c r="Q173" s="20"/>
      <c r="R173" s="20"/>
      <c r="S173" s="20"/>
      <c r="T173" s="21"/>
      <c r="U173" s="21"/>
      <c r="V173" s="20"/>
      <c r="W173" s="20"/>
      <c r="Z173" s="20"/>
      <c r="AA173" s="20"/>
      <c r="AB173" s="20"/>
      <c r="AC173" s="20"/>
      <c r="AD173" s="20"/>
      <c r="AE173" s="20"/>
      <c r="AF173" s="21"/>
      <c r="AG173" s="21"/>
      <c r="AH173" s="20"/>
      <c r="AI173" s="20"/>
    </row>
    <row r="174" spans="1:36" s="22" customFormat="1" ht="18">
      <c r="A174" s="20"/>
      <c r="B174" s="20"/>
      <c r="C174" s="20"/>
      <c r="D174" s="20"/>
      <c r="E174" s="20"/>
      <c r="F174" s="20"/>
      <c r="G174" s="20"/>
      <c r="H174" s="21"/>
      <c r="I174" s="21"/>
      <c r="J174" s="20"/>
      <c r="K174" s="20"/>
      <c r="M174" s="20"/>
      <c r="N174" s="20"/>
      <c r="O174" s="20"/>
      <c r="P174" s="20"/>
      <c r="Q174" s="20"/>
      <c r="R174" s="20"/>
      <c r="S174" s="20"/>
      <c r="T174" s="21"/>
      <c r="U174" s="21"/>
      <c r="V174" s="20"/>
      <c r="W174" s="20"/>
      <c r="Z174" s="20"/>
      <c r="AA174" s="20"/>
      <c r="AB174" s="20"/>
      <c r="AC174" s="20"/>
      <c r="AD174" s="20"/>
      <c r="AE174" s="20"/>
      <c r="AF174" s="21"/>
      <c r="AG174" s="21"/>
      <c r="AH174" s="20"/>
      <c r="AI174" s="20"/>
    </row>
    <row r="175" spans="1:36" s="22" customFormat="1" ht="18.75" customHeight="1">
      <c r="A175" s="20"/>
      <c r="B175" s="20"/>
      <c r="C175" s="20"/>
      <c r="D175" s="20"/>
      <c r="E175" s="20"/>
      <c r="F175" s="20"/>
      <c r="G175" s="20"/>
      <c r="H175" s="21"/>
      <c r="I175" s="21"/>
      <c r="J175" s="20"/>
      <c r="K175" s="20"/>
      <c r="M175" s="20"/>
      <c r="N175" s="20"/>
      <c r="O175" s="20"/>
      <c r="P175" s="20"/>
      <c r="Q175" s="20"/>
      <c r="R175" s="20"/>
      <c r="S175" s="20"/>
      <c r="T175" s="21"/>
      <c r="U175" s="21"/>
      <c r="V175" s="20"/>
      <c r="W175" s="20"/>
      <c r="Z175" s="20"/>
      <c r="AA175" s="20"/>
      <c r="AB175" s="20"/>
      <c r="AC175" s="20"/>
      <c r="AD175" s="20"/>
      <c r="AE175" s="20"/>
      <c r="AF175" s="21"/>
      <c r="AG175" s="21"/>
      <c r="AH175" s="20"/>
      <c r="AI175" s="20"/>
    </row>
    <row r="176" spans="1:36" s="22" customFormat="1" ht="18">
      <c r="A176" s="20"/>
      <c r="B176" s="20"/>
      <c r="C176" s="20"/>
      <c r="D176" s="20"/>
      <c r="E176" s="20"/>
      <c r="F176" s="20"/>
      <c r="G176" s="20"/>
      <c r="H176" s="21"/>
      <c r="I176" s="21"/>
      <c r="J176" s="20"/>
      <c r="K176" s="20"/>
      <c r="M176" s="20"/>
      <c r="N176" s="20"/>
      <c r="O176" s="20"/>
      <c r="P176" s="20"/>
      <c r="Q176" s="20"/>
      <c r="R176" s="20"/>
      <c r="S176" s="20"/>
      <c r="T176" s="21"/>
      <c r="U176" s="21"/>
      <c r="V176" s="20"/>
      <c r="W176" s="20"/>
      <c r="Z176" s="20"/>
      <c r="AA176" s="20"/>
      <c r="AB176" s="20"/>
      <c r="AC176" s="20"/>
      <c r="AD176" s="20"/>
      <c r="AE176" s="20"/>
      <c r="AF176" s="21"/>
      <c r="AG176" s="21"/>
      <c r="AH176" s="20"/>
      <c r="AI176" s="20"/>
    </row>
    <row r="177" spans="1:36" s="22" customFormat="1" ht="18">
      <c r="A177" s="20"/>
      <c r="B177" s="20"/>
      <c r="C177" s="20"/>
      <c r="D177" s="20"/>
      <c r="E177" s="20"/>
      <c r="F177" s="20"/>
      <c r="G177" s="20"/>
      <c r="H177" s="21"/>
      <c r="I177" s="21"/>
      <c r="J177" s="20"/>
      <c r="K177" s="20"/>
      <c r="M177" s="20"/>
      <c r="N177" s="20"/>
      <c r="O177" s="20"/>
      <c r="P177" s="20"/>
      <c r="Q177" s="20"/>
      <c r="R177" s="20"/>
      <c r="S177" s="20"/>
      <c r="T177" s="21"/>
      <c r="U177" s="21"/>
      <c r="V177" s="20"/>
      <c r="W177" s="20"/>
      <c r="Z177" s="20"/>
      <c r="AA177" s="20"/>
      <c r="AB177" s="20"/>
      <c r="AC177" s="20"/>
      <c r="AD177" s="20"/>
      <c r="AE177" s="20"/>
      <c r="AF177" s="21"/>
      <c r="AG177" s="21"/>
      <c r="AH177" s="20"/>
      <c r="AI177" s="20"/>
    </row>
    <row r="178" spans="1:36" s="22" customFormat="1" ht="18">
      <c r="A178" s="20"/>
      <c r="B178" s="20"/>
      <c r="C178" s="20"/>
      <c r="D178" s="20"/>
      <c r="E178" s="20"/>
      <c r="F178" s="20"/>
      <c r="G178" s="20"/>
      <c r="H178" s="21"/>
      <c r="I178" s="21"/>
      <c r="J178" s="20"/>
      <c r="K178" s="20"/>
      <c r="M178" s="20"/>
      <c r="N178" s="20"/>
      <c r="O178" s="20"/>
      <c r="P178" s="20"/>
      <c r="Q178" s="20"/>
      <c r="R178" s="20"/>
      <c r="S178" s="20"/>
      <c r="T178" s="21"/>
      <c r="U178" s="21"/>
      <c r="V178" s="20"/>
      <c r="W178" s="20"/>
      <c r="Z178" s="20"/>
      <c r="AA178" s="20"/>
      <c r="AB178" s="20"/>
      <c r="AC178" s="20"/>
      <c r="AD178" s="20"/>
      <c r="AE178" s="20"/>
      <c r="AF178" s="21"/>
      <c r="AG178" s="21"/>
      <c r="AH178" s="20"/>
      <c r="AI178" s="20"/>
    </row>
    <row r="179" spans="1:36" s="22" customFormat="1" ht="18">
      <c r="A179" s="20"/>
      <c r="B179" s="20"/>
      <c r="C179" s="20"/>
      <c r="D179" s="20"/>
      <c r="E179" s="20"/>
      <c r="F179" s="20"/>
      <c r="G179" s="20"/>
      <c r="H179" s="21"/>
      <c r="I179" s="21"/>
      <c r="J179" s="20"/>
      <c r="K179" s="20"/>
      <c r="L179" s="20"/>
      <c r="M179" s="20"/>
      <c r="N179" s="20"/>
      <c r="O179" s="20"/>
      <c r="P179" s="20"/>
      <c r="Q179" s="20"/>
      <c r="R179" s="20"/>
      <c r="S179" s="20"/>
      <c r="T179" s="21"/>
      <c r="U179" s="21"/>
      <c r="V179" s="20"/>
      <c r="W179" s="20"/>
      <c r="X179" s="20"/>
      <c r="Z179" s="20"/>
      <c r="AA179" s="20"/>
      <c r="AB179" s="20"/>
      <c r="AC179" s="20"/>
      <c r="AD179" s="20"/>
      <c r="AE179" s="20"/>
      <c r="AF179" s="21"/>
      <c r="AG179" s="21"/>
      <c r="AH179" s="20"/>
      <c r="AI179" s="20"/>
      <c r="AJ179" s="20"/>
    </row>
    <row r="180" spans="1:36" s="22" customFormat="1" ht="18">
      <c r="A180" s="20"/>
      <c r="B180" s="20"/>
      <c r="C180" s="20"/>
      <c r="D180" s="20"/>
      <c r="E180" s="20"/>
      <c r="F180" s="20"/>
      <c r="G180" s="20"/>
      <c r="H180" s="21"/>
      <c r="I180" s="21"/>
      <c r="J180" s="20"/>
      <c r="K180" s="20"/>
      <c r="L180" s="20"/>
      <c r="M180" s="20"/>
      <c r="N180" s="20"/>
      <c r="O180" s="20"/>
      <c r="P180" s="20"/>
      <c r="Q180" s="20"/>
      <c r="R180" s="20"/>
      <c r="S180" s="20"/>
      <c r="T180" s="21"/>
      <c r="U180" s="21"/>
      <c r="V180" s="20"/>
      <c r="W180" s="20"/>
      <c r="X180" s="20"/>
      <c r="Z180" s="20"/>
      <c r="AA180" s="20"/>
      <c r="AB180" s="20"/>
      <c r="AC180" s="20"/>
      <c r="AD180" s="20"/>
      <c r="AE180" s="20"/>
      <c r="AF180" s="21"/>
      <c r="AG180" s="21"/>
      <c r="AH180" s="20"/>
      <c r="AI180" s="20"/>
      <c r="AJ180" s="20"/>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topLeftCell="A6" zoomScale="70" zoomScaleNormal="70" workbookViewId="0">
      <selection activeCell="J19" sqref="J19"/>
    </sheetView>
  </sheetViews>
  <sheetFormatPr baseColWidth="10" defaultColWidth="11.44140625" defaultRowHeight="18"/>
  <cols>
    <col min="1" max="1" width="4.6640625" style="22" customWidth="1"/>
    <col min="2" max="2" width="15.6640625" style="22" customWidth="1"/>
    <col min="3" max="3" width="16.44140625" style="22" customWidth="1"/>
    <col min="4" max="4" width="25.6640625" style="22" customWidth="1"/>
    <col min="5" max="6" width="15.6640625" style="22" customWidth="1"/>
    <col min="7" max="7" width="18.6640625" style="22" customWidth="1"/>
    <col min="8" max="8" width="15.6640625" style="22" customWidth="1"/>
    <col min="9" max="9" width="19.44140625" style="22" bestFit="1" customWidth="1"/>
    <col min="10" max="10" width="19.44140625" style="22" customWidth="1"/>
    <col min="11" max="11" width="48.44140625" style="22" customWidth="1"/>
    <col min="12" max="16384" width="11.44140625" style="22"/>
  </cols>
  <sheetData>
    <row r="1" spans="2:11" ht="18.600000000000001" thickBot="1"/>
    <row r="2" spans="2:11" ht="18.600000000000001" thickBot="1">
      <c r="B2" s="244" t="s">
        <v>72</v>
      </c>
      <c r="C2" s="245"/>
      <c r="D2" s="245"/>
      <c r="E2" s="245"/>
      <c r="F2" s="245"/>
      <c r="G2" s="245"/>
      <c r="H2" s="245"/>
      <c r="I2" s="245"/>
      <c r="J2" s="245"/>
      <c r="K2" s="245"/>
    </row>
    <row r="3" spans="2:11" ht="18.600000000000001" customHeight="1">
      <c r="B3" s="259" t="s">
        <v>73</v>
      </c>
      <c r="C3" s="262" t="s">
        <v>74</v>
      </c>
      <c r="D3" s="263"/>
      <c r="E3" s="263"/>
      <c r="F3" s="263"/>
      <c r="G3" s="263"/>
      <c r="H3" s="263"/>
      <c r="I3" s="263"/>
      <c r="J3" s="263"/>
      <c r="K3" s="263"/>
    </row>
    <row r="4" spans="2:11" ht="18.600000000000001" thickBot="1">
      <c r="B4" s="260"/>
      <c r="C4" s="264"/>
      <c r="D4" s="265"/>
      <c r="E4" s="265"/>
      <c r="F4" s="265"/>
      <c r="G4" s="265"/>
      <c r="H4" s="265"/>
      <c r="I4" s="265"/>
      <c r="J4" s="265"/>
      <c r="K4" s="265"/>
    </row>
    <row r="5" spans="2:11" ht="18.600000000000001" thickBot="1">
      <c r="B5" s="271" t="s">
        <v>111</v>
      </c>
      <c r="C5" s="272"/>
      <c r="D5" s="272"/>
      <c r="E5" s="272"/>
      <c r="F5" s="272"/>
      <c r="G5" s="272"/>
      <c r="H5" s="272"/>
      <c r="I5" s="272"/>
      <c r="J5" s="272"/>
      <c r="K5" s="272"/>
    </row>
    <row r="6" spans="2:11" ht="18.600000000000001" thickBot="1">
      <c r="B6" s="250" t="s">
        <v>75</v>
      </c>
      <c r="C6" s="261"/>
      <c r="D6" s="268"/>
      <c r="E6" s="269"/>
      <c r="F6" s="269"/>
      <c r="G6" s="269"/>
      <c r="H6" s="270"/>
      <c r="I6" s="270"/>
      <c r="J6" s="270"/>
      <c r="K6" s="269"/>
    </row>
    <row r="7" spans="2:11" ht="43.5" customHeight="1">
      <c r="B7" s="246" t="s">
        <v>76</v>
      </c>
      <c r="C7" s="247"/>
      <c r="D7" s="248"/>
      <c r="E7" s="249"/>
      <c r="F7" s="250" t="s">
        <v>77</v>
      </c>
      <c r="G7" s="251"/>
      <c r="H7" s="266"/>
      <c r="I7" s="266"/>
      <c r="J7" s="266"/>
      <c r="K7" s="124" t="s">
        <v>78</v>
      </c>
    </row>
    <row r="8" spans="2:11" ht="46.5" customHeight="1">
      <c r="B8" s="252" t="s">
        <v>80</v>
      </c>
      <c r="C8" s="253"/>
      <c r="D8" s="254"/>
      <c r="E8" s="255"/>
      <c r="F8" s="246" t="s">
        <v>61</v>
      </c>
      <c r="G8" s="253"/>
      <c r="H8" s="233"/>
      <c r="I8" s="233"/>
      <c r="J8" s="233"/>
      <c r="K8" s="267" t="str">
        <f>'1. Justificación'!D1</f>
        <v>#RQ: OBRAS 014</v>
      </c>
    </row>
    <row r="9" spans="2:11">
      <c r="B9" s="256" t="s">
        <v>1062</v>
      </c>
      <c r="C9" s="257"/>
      <c r="D9" s="257"/>
      <c r="E9" s="257"/>
      <c r="F9" s="257"/>
      <c r="G9" s="258"/>
      <c r="H9" s="234">
        <v>1.9599999999999999E-2</v>
      </c>
      <c r="I9" s="234"/>
      <c r="J9" s="234"/>
      <c r="K9" s="267"/>
    </row>
    <row r="10" spans="2:11" ht="94.5" customHeight="1">
      <c r="B10" s="125" t="s">
        <v>69</v>
      </c>
      <c r="C10" s="125" t="s">
        <v>0</v>
      </c>
      <c r="D10" s="125" t="s">
        <v>1</v>
      </c>
      <c r="E10" s="125" t="s">
        <v>2</v>
      </c>
      <c r="F10" s="125" t="s">
        <v>3</v>
      </c>
      <c r="G10" s="126" t="s">
        <v>1064</v>
      </c>
      <c r="H10" s="127" t="s">
        <v>50</v>
      </c>
      <c r="I10" s="128" t="s">
        <v>1077</v>
      </c>
      <c r="J10" s="128" t="s">
        <v>1069</v>
      </c>
      <c r="K10" s="128" t="s">
        <v>49</v>
      </c>
    </row>
    <row r="11" spans="2:11" ht="54">
      <c r="B11" s="129">
        <v>1</v>
      </c>
      <c r="C11" s="86" t="s">
        <v>1098</v>
      </c>
      <c r="D11" s="86" t="s">
        <v>1132</v>
      </c>
      <c r="E11" s="86">
        <v>2</v>
      </c>
      <c r="F11" s="46">
        <v>1</v>
      </c>
      <c r="G11" s="103">
        <v>4200000</v>
      </c>
      <c r="H11" s="104">
        <v>1</v>
      </c>
      <c r="I11" s="130">
        <f>G11*H11</f>
        <v>4200000</v>
      </c>
      <c r="J11" s="103"/>
      <c r="K11" s="86" t="s">
        <v>1133</v>
      </c>
    </row>
    <row r="12" spans="2:11">
      <c r="B12" s="129">
        <v>2</v>
      </c>
      <c r="C12" s="86"/>
      <c r="D12" s="86"/>
      <c r="E12" s="86"/>
      <c r="F12" s="46"/>
      <c r="G12" s="103"/>
      <c r="H12" s="104">
        <v>1</v>
      </c>
      <c r="I12" s="130">
        <f>G12*H12</f>
        <v>0</v>
      </c>
      <c r="J12" s="103"/>
      <c r="K12" s="86"/>
    </row>
    <row r="13" spans="2:11">
      <c r="B13" s="129">
        <v>3</v>
      </c>
      <c r="C13" s="86"/>
      <c r="D13" s="46"/>
      <c r="E13" s="46"/>
      <c r="F13" s="46"/>
      <c r="G13" s="103"/>
      <c r="H13" s="105">
        <v>1</v>
      </c>
      <c r="I13" s="130">
        <f>G13*H13</f>
        <v>0</v>
      </c>
      <c r="J13" s="103"/>
      <c r="K13" s="86"/>
    </row>
    <row r="14" spans="2:11" ht="18.600000000000001" customHeight="1">
      <c r="B14" s="235" t="s">
        <v>1061</v>
      </c>
      <c r="C14" s="236"/>
      <c r="D14" s="236"/>
      <c r="E14" s="236"/>
      <c r="F14" s="236"/>
      <c r="G14" s="236"/>
      <c r="H14" s="236"/>
      <c r="I14" s="236"/>
      <c r="J14" s="237"/>
      <c r="K14" s="131">
        <f>SUM(I11:I13)</f>
        <v>4200000</v>
      </c>
    </row>
    <row r="15" spans="2:11" ht="18.75" customHeight="1">
      <c r="B15" s="235" t="s">
        <v>94</v>
      </c>
      <c r="C15" s="236"/>
      <c r="D15" s="236"/>
      <c r="E15" s="236"/>
      <c r="F15" s="236"/>
      <c r="G15" s="236"/>
      <c r="H15" s="236"/>
      <c r="I15" s="236"/>
      <c r="J15" s="237"/>
      <c r="K15" s="132">
        <f>K14*$H$9</f>
        <v>82320</v>
      </c>
    </row>
    <row r="16" spans="2:11" ht="18.75" customHeight="1" thickBot="1">
      <c r="B16" s="238" t="s">
        <v>1069</v>
      </c>
      <c r="C16" s="239"/>
      <c r="D16" s="239"/>
      <c r="E16" s="239"/>
      <c r="F16" s="239"/>
      <c r="G16" s="239"/>
      <c r="H16" s="239"/>
      <c r="I16" s="239"/>
      <c r="J16" s="240"/>
      <c r="K16" s="132">
        <f>SUM(J11:J13)</f>
        <v>0</v>
      </c>
    </row>
    <row r="17" spans="2:11" ht="18.600000000000001" thickBot="1">
      <c r="B17" s="241" t="s">
        <v>48</v>
      </c>
      <c r="C17" s="242"/>
      <c r="D17" s="242"/>
      <c r="E17" s="242"/>
      <c r="F17" s="242"/>
      <c r="G17" s="242"/>
      <c r="H17" s="242"/>
      <c r="I17" s="242"/>
      <c r="J17" s="243"/>
      <c r="K17" s="133">
        <f>SUM(K14:K16)</f>
        <v>4282320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D20"/>
  <sheetViews>
    <sheetView topLeftCell="B12" zoomScale="170" zoomScaleNormal="170" workbookViewId="0">
      <selection activeCell="D19" sqref="D19"/>
    </sheetView>
  </sheetViews>
  <sheetFormatPr baseColWidth="10" defaultColWidth="11.44140625" defaultRowHeight="14.4"/>
  <cols>
    <col min="1" max="1" width="4.6640625" style="20" customWidth="1"/>
    <col min="2" max="4" width="27.109375" style="20" customWidth="1"/>
    <col min="5" max="5" width="17.6640625" style="20" customWidth="1"/>
    <col min="6" max="16384" width="11.44140625" style="20"/>
  </cols>
  <sheetData>
    <row r="2" spans="2:4" ht="18">
      <c r="B2" s="275" t="s">
        <v>81</v>
      </c>
      <c r="C2" s="276"/>
      <c r="D2" s="277"/>
    </row>
    <row r="3" spans="2:4" ht="15" customHeight="1">
      <c r="B3" s="273" t="s">
        <v>86</v>
      </c>
      <c r="C3" s="274"/>
      <c r="D3" s="118">
        <f>'2. Previstos'!M624</f>
        <v>27794918.27</v>
      </c>
    </row>
    <row r="4" spans="2:4">
      <c r="B4" s="119"/>
      <c r="C4" s="119"/>
      <c r="D4" s="119"/>
    </row>
    <row r="5" spans="2:4" ht="15" customHeight="1">
      <c r="B5" s="273" t="s">
        <v>85</v>
      </c>
      <c r="C5" s="278"/>
      <c r="D5" s="274"/>
    </row>
    <row r="6" spans="2:4">
      <c r="B6" s="120" t="s">
        <v>82</v>
      </c>
      <c r="C6" s="120" t="s">
        <v>83</v>
      </c>
      <c r="D6" s="120" t="s">
        <v>84</v>
      </c>
    </row>
    <row r="7" spans="2:4">
      <c r="B7" s="118">
        <f>'3. No Previstos'!L19</f>
        <v>0</v>
      </c>
      <c r="C7" s="118">
        <f>'3. No Previstos'!X19</f>
        <v>0</v>
      </c>
      <c r="D7" s="118">
        <f>'3. No Previstos'!AJ19</f>
        <v>0</v>
      </c>
    </row>
    <row r="8" spans="2:4">
      <c r="B8" s="121"/>
      <c r="C8" s="121"/>
      <c r="D8" s="121"/>
    </row>
    <row r="9" spans="2:4" ht="15" customHeight="1">
      <c r="B9" s="273" t="s">
        <v>1083</v>
      </c>
      <c r="C9" s="278"/>
      <c r="D9" s="274"/>
    </row>
    <row r="10" spans="2:4">
      <c r="B10" s="120" t="s">
        <v>82</v>
      </c>
      <c r="C10" s="120" t="s">
        <v>83</v>
      </c>
      <c r="D10" s="120" t="s">
        <v>84</v>
      </c>
    </row>
    <row r="11" spans="2:4">
      <c r="B11" s="118">
        <f>'3. No Previstos'!L33</f>
        <v>0</v>
      </c>
      <c r="C11" s="118">
        <f>'3. No Previstos'!X33</f>
        <v>0</v>
      </c>
      <c r="D11" s="118">
        <f>'3. No Previstos'!AJ33</f>
        <v>0</v>
      </c>
    </row>
    <row r="12" spans="2:4">
      <c r="B12" s="119"/>
      <c r="C12" s="119"/>
      <c r="D12" s="119"/>
    </row>
    <row r="13" spans="2:4" ht="15" customHeight="1">
      <c r="B13" s="273" t="s">
        <v>87</v>
      </c>
      <c r="C13" s="274"/>
      <c r="D13" s="106">
        <f>MIN(B11:D11,B7:D7)</f>
        <v>0</v>
      </c>
    </row>
    <row r="14" spans="2:4">
      <c r="B14" s="119"/>
      <c r="C14" s="119"/>
      <c r="D14" s="119"/>
    </row>
    <row r="15" spans="2:4" ht="15" customHeight="1">
      <c r="B15" s="273" t="s">
        <v>88</v>
      </c>
      <c r="C15" s="274"/>
      <c r="D15" s="118">
        <f>'4. Pago Terceros'!K17</f>
        <v>4282320</v>
      </c>
    </row>
    <row r="16" spans="2:4">
      <c r="B16" s="119"/>
      <c r="C16" s="119"/>
      <c r="D16" s="119"/>
    </row>
    <row r="17" spans="2:4" ht="15" customHeight="1">
      <c r="B17" s="273" t="s">
        <v>89</v>
      </c>
      <c r="C17" s="274"/>
      <c r="D17" s="118">
        <f>ROUND((+D3+D13+D15),0)</f>
        <v>32077238</v>
      </c>
    </row>
    <row r="20" spans="2:4">
      <c r="D20" s="136"/>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5"/>
  <sheetViews>
    <sheetView topLeftCell="A14" zoomScale="150" zoomScaleNormal="100" workbookViewId="0">
      <selection sqref="A1:D3"/>
    </sheetView>
  </sheetViews>
  <sheetFormatPr baseColWidth="10" defaultColWidth="10" defaultRowHeight="14.4"/>
  <cols>
    <col min="1" max="1" width="26.44140625" style="52" customWidth="1"/>
    <col min="2" max="2" width="9.44140625" style="52" customWidth="1"/>
    <col min="3" max="3" width="16.44140625" style="52" customWidth="1"/>
    <col min="4" max="4" width="39" style="52" customWidth="1"/>
    <col min="5" max="16384" width="10" style="52"/>
  </cols>
  <sheetData>
    <row r="1" spans="1:4">
      <c r="A1" s="282" t="str">
        <f>'1. Justificación'!D1</f>
        <v>#RQ: OBRAS 014</v>
      </c>
      <c r="B1" s="283"/>
      <c r="C1" s="283"/>
      <c r="D1" s="284"/>
    </row>
    <row r="2" spans="1:4">
      <c r="A2" s="285"/>
      <c r="B2" s="286"/>
      <c r="C2" s="286"/>
      <c r="D2" s="287"/>
    </row>
    <row r="3" spans="1:4" ht="29.4" customHeight="1">
      <c r="A3" s="285"/>
      <c r="B3" s="286"/>
      <c r="C3" s="286"/>
      <c r="D3" s="287"/>
    </row>
    <row r="4" spans="1:4">
      <c r="A4" s="288" t="s">
        <v>97</v>
      </c>
      <c r="B4" s="289"/>
      <c r="C4" s="289"/>
      <c r="D4" s="290"/>
    </row>
    <row r="5" spans="1:4">
      <c r="A5" s="291" t="s">
        <v>98</v>
      </c>
      <c r="B5" s="292"/>
      <c r="C5" s="292"/>
      <c r="D5" s="293"/>
    </row>
    <row r="6" spans="1:4">
      <c r="A6" s="294" t="s">
        <v>99</v>
      </c>
      <c r="B6" s="295"/>
      <c r="C6" s="295"/>
      <c r="D6" s="296"/>
    </row>
    <row r="7" spans="1:4" ht="33" customHeight="1">
      <c r="A7" s="53" t="s">
        <v>100</v>
      </c>
      <c r="B7" s="297" t="str">
        <f>IFERROR('1. Justificación'!B5:B5,"Nombre de evento")</f>
        <v>MUJERES QUE INSPIRAN - Liderazgo y transformación Bogotana</v>
      </c>
      <c r="C7" s="297"/>
      <c r="D7" s="298"/>
    </row>
    <row r="8" spans="1:4">
      <c r="A8" s="53" t="s">
        <v>1080</v>
      </c>
      <c r="B8" s="297" t="str">
        <f>IFERROR('1. Justificación'!D4:D4,"Dependencia")</f>
        <v>Dirección de Desarrollo Empresarial y Empleo</v>
      </c>
      <c r="C8" s="297"/>
      <c r="D8" s="298"/>
    </row>
    <row r="9" spans="1:4">
      <c r="A9" s="53" t="s">
        <v>101</v>
      </c>
      <c r="B9" s="299" t="str">
        <f>'1. Justificación'!A5</f>
        <v>Febrero 28 y marzo 1 de 2026</v>
      </c>
      <c r="C9" s="300"/>
      <c r="D9" s="301"/>
    </row>
    <row r="10" spans="1:4">
      <c r="A10" s="54" t="s">
        <v>1081</v>
      </c>
      <c r="B10" s="302" t="str">
        <f>'1. Justificación'!D5</f>
        <v xml:space="preserve">
Subdirección de Intermediación, Formalización y Regulación Empresarial. </v>
      </c>
      <c r="C10" s="302"/>
      <c r="D10" s="303"/>
    </row>
    <row r="11" spans="1:4" ht="29.1" customHeight="1">
      <c r="A11" s="304" t="s">
        <v>102</v>
      </c>
      <c r="B11" s="305"/>
      <c r="C11" s="305"/>
      <c r="D11" s="306"/>
    </row>
    <row r="12" spans="1:4" ht="32.4" customHeight="1">
      <c r="A12" s="279" t="s">
        <v>103</v>
      </c>
      <c r="B12" s="280"/>
      <c r="C12" s="280"/>
      <c r="D12" s="281"/>
    </row>
    <row r="13" spans="1:4">
      <c r="A13" s="55" t="s">
        <v>104</v>
      </c>
      <c r="B13" s="122"/>
      <c r="C13" s="56" t="s">
        <v>105</v>
      </c>
      <c r="D13" s="147" t="s">
        <v>105</v>
      </c>
    </row>
    <row r="14" spans="1:4" ht="41.1" customHeight="1">
      <c r="A14" s="307" t="s">
        <v>1093</v>
      </c>
      <c r="B14" s="308"/>
      <c r="C14" s="308"/>
      <c r="D14" s="309"/>
    </row>
    <row r="15" spans="1:4" ht="32.1" customHeight="1">
      <c r="A15" s="279" t="s">
        <v>106</v>
      </c>
      <c r="B15" s="280"/>
      <c r="C15" s="280"/>
      <c r="D15" s="281"/>
    </row>
    <row r="16" spans="1:4">
      <c r="A16" s="55" t="s">
        <v>107</v>
      </c>
      <c r="B16" s="122"/>
      <c r="C16" s="56" t="s">
        <v>105</v>
      </c>
      <c r="D16" s="147" t="s">
        <v>105</v>
      </c>
    </row>
    <row r="17" spans="1:4" ht="50.4" customHeight="1">
      <c r="A17" s="313" t="s">
        <v>1094</v>
      </c>
      <c r="B17" s="314"/>
      <c r="C17" s="314"/>
      <c r="D17" s="315"/>
    </row>
    <row r="18" spans="1:4" ht="64.5" customHeight="1">
      <c r="A18" s="279" t="s">
        <v>108</v>
      </c>
      <c r="B18" s="280"/>
      <c r="C18" s="280"/>
      <c r="D18" s="281"/>
    </row>
    <row r="19" spans="1:4">
      <c r="A19" s="55" t="s">
        <v>104</v>
      </c>
      <c r="B19" s="122"/>
      <c r="C19" s="56" t="s">
        <v>105</v>
      </c>
      <c r="D19" s="123"/>
    </row>
    <row r="20" spans="1:4" ht="52.5" customHeight="1">
      <c r="A20" s="316" t="s">
        <v>1095</v>
      </c>
      <c r="B20" s="317"/>
      <c r="C20" s="317"/>
      <c r="D20" s="318"/>
    </row>
    <row r="21" spans="1:4" ht="100.5" customHeight="1">
      <c r="A21" s="319" t="s">
        <v>115</v>
      </c>
      <c r="B21" s="320"/>
      <c r="C21" s="320"/>
      <c r="D21" s="321"/>
    </row>
    <row r="22" spans="1:4" ht="18.600000000000001" customHeight="1">
      <c r="A22" s="55" t="s">
        <v>104</v>
      </c>
      <c r="B22" s="148" t="s">
        <v>107</v>
      </c>
      <c r="C22" s="56" t="s">
        <v>105</v>
      </c>
      <c r="D22" s="123"/>
    </row>
    <row r="23" spans="1:4" ht="70.5" customHeight="1">
      <c r="A23" s="313" t="s">
        <v>1094</v>
      </c>
      <c r="B23" s="314"/>
      <c r="C23" s="314"/>
      <c r="D23" s="315"/>
    </row>
    <row r="24" spans="1:4" ht="87" customHeight="1">
      <c r="A24" s="322" t="s">
        <v>116</v>
      </c>
      <c r="B24" s="323"/>
      <c r="C24" s="323"/>
      <c r="D24" s="324"/>
    </row>
    <row r="25" spans="1:4" ht="90.6" customHeight="1" thickBot="1">
      <c r="A25" s="310" t="s">
        <v>1096</v>
      </c>
      <c r="B25" s="311"/>
      <c r="C25" s="311"/>
      <c r="D25" s="312"/>
    </row>
  </sheetData>
  <mergeCells count="19">
    <mergeCell ref="A25:D25"/>
    <mergeCell ref="A17:D17"/>
    <mergeCell ref="A18:D18"/>
    <mergeCell ref="A20:D20"/>
    <mergeCell ref="A21:D21"/>
    <mergeCell ref="A23:D23"/>
    <mergeCell ref="A24:D24"/>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44140625" defaultRowHeight="15" customHeight="1"/>
  <cols>
    <col min="1" max="4" width="10.44140625" customWidth="1"/>
    <col min="5" max="5" width="30.109375" customWidth="1"/>
    <col min="6" max="6" width="25.88671875" customWidth="1"/>
    <col min="7" max="7" width="29.88671875" customWidth="1"/>
    <col min="8" max="26" width="10.44140625" customWidth="1"/>
  </cols>
  <sheetData>
    <row r="1" spans="5:7" ht="14.25" customHeight="1">
      <c r="E1" s="1" t="s">
        <v>38</v>
      </c>
      <c r="F1" s="1" t="s">
        <v>39</v>
      </c>
      <c r="G1" s="2" t="s">
        <v>40</v>
      </c>
    </row>
    <row r="2" spans="5:7" ht="14.25" customHeight="1">
      <c r="E2" s="3" t="s">
        <v>41</v>
      </c>
      <c r="F2" s="4">
        <v>0.2</v>
      </c>
      <c r="G2" s="4">
        <v>0.2</v>
      </c>
    </row>
    <row r="3" spans="5:7" ht="14.25" customHeight="1">
      <c r="E3" s="3" t="s">
        <v>42</v>
      </c>
      <c r="F3" s="4">
        <v>0.1</v>
      </c>
      <c r="G3" s="4">
        <v>0.12</v>
      </c>
    </row>
    <row r="4" spans="5:7" ht="14.25" customHeight="1">
      <c r="E4" s="3" t="s">
        <v>43</v>
      </c>
      <c r="F4" s="4">
        <v>0.15</v>
      </c>
      <c r="G4" s="4">
        <v>0.18</v>
      </c>
    </row>
    <row r="5" spans="5:7" ht="14.25" customHeight="1">
      <c r="E5" s="3" t="s">
        <v>44</v>
      </c>
      <c r="F5" s="4">
        <v>0.12</v>
      </c>
      <c r="G5" s="4">
        <v>0.12</v>
      </c>
    </row>
    <row r="6" spans="5:7" ht="14.25" customHeight="1">
      <c r="E6" s="3" t="s">
        <v>45</v>
      </c>
      <c r="F6" s="4">
        <v>0.13</v>
      </c>
      <c r="G6" s="4">
        <v>0.2</v>
      </c>
    </row>
    <row r="7" spans="5:7" ht="14.25" customHeight="1">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Lineth Panche Molina </cp:lastModifiedBy>
  <cp:lastPrinted>2024-06-27T12:00:04Z</cp:lastPrinted>
  <dcterms:created xsi:type="dcterms:W3CDTF">2024-05-09T19:22:19Z</dcterms:created>
  <dcterms:modified xsi:type="dcterms:W3CDTF">2026-02-27T20:06:51Z</dcterms:modified>
</cp:coreProperties>
</file>